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-my.sharepoint.com/personal/jj1y_pge_com/Documents/Desktop/"/>
    </mc:Choice>
  </mc:AlternateContent>
  <xr:revisionPtr revIDLastSave="1" documentId="8_{69BEF9F4-5753-4927-9DD9-C36D73BD013A}" xr6:coauthVersionLast="47" xr6:coauthVersionMax="47" xr10:uidLastSave="{1974DC85-3C25-4BBA-A08E-D9C0305AECE9}"/>
  <bookViews>
    <workbookView xWindow="20370" yWindow="-120" windowWidth="29040" windowHeight="15840" xr2:uid="{5AA140EF-9A7A-443E-9FE6-1B631FFCEEC2}"/>
  </bookViews>
  <sheets>
    <sheet name="GO 95 Data Summary" sheetId="1" r:id="rId1"/>
    <sheet name="2022-2026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1" l="1"/>
  <c r="M40" i="1" s="1"/>
  <c r="P8" i="1"/>
  <c r="P7" i="1"/>
  <c r="N8" i="1"/>
  <c r="N7" i="1"/>
  <c r="M33" i="1" l="1"/>
  <c r="H14" i="1"/>
  <c r="I14" i="1"/>
  <c r="I15" i="1"/>
  <c r="G14" i="1"/>
  <c r="P16" i="1"/>
  <c r="O16" i="1"/>
  <c r="N16" i="1"/>
  <c r="Q15" i="1"/>
  <c r="Q14" i="1"/>
  <c r="Q16" i="1" l="1"/>
  <c r="J14" i="1"/>
  <c r="C14" i="1" s="1"/>
  <c r="I16" i="1"/>
  <c r="G15" i="1"/>
  <c r="G16" i="1" l="1"/>
  <c r="H37" i="1"/>
  <c r="Q43" i="1"/>
  <c r="O8" i="1" s="1"/>
  <c r="Q42" i="1"/>
  <c r="O7" i="1" s="1"/>
  <c r="J22" i="1"/>
  <c r="J21" i="1"/>
  <c r="G7" i="1" l="1"/>
  <c r="J28" i="1"/>
  <c r="G30" i="1"/>
  <c r="H15" i="1"/>
  <c r="J43" i="1"/>
  <c r="H8" i="1" s="1"/>
  <c r="J42" i="1"/>
  <c r="H7" i="1" s="1"/>
  <c r="H16" i="1" l="1"/>
  <c r="J15" i="1"/>
  <c r="J29" i="1"/>
  <c r="C29" i="1" s="1"/>
  <c r="G8" i="1"/>
  <c r="C28" i="1"/>
  <c r="C43" i="1"/>
  <c r="C42" i="1"/>
  <c r="C22" i="1"/>
  <c r="C21" i="1"/>
  <c r="C15" i="1" l="1"/>
  <c r="J16" i="1"/>
  <c r="C16" i="1" s="1"/>
  <c r="I8" i="1"/>
  <c r="I7" i="1"/>
  <c r="J36" i="1"/>
  <c r="C36" i="1" s="1"/>
  <c r="J35" i="1"/>
  <c r="C35" i="1" s="1"/>
  <c r="I23" i="1"/>
  <c r="H23" i="1"/>
  <c r="G23" i="1"/>
  <c r="J23" i="1"/>
  <c r="C23" i="1" s="1"/>
  <c r="H30" i="1"/>
  <c r="J30" i="1"/>
  <c r="C30" i="1" s="1"/>
  <c r="O44" i="1"/>
  <c r="N44" i="1"/>
  <c r="P44" i="1"/>
  <c r="I44" i="1"/>
  <c r="H44" i="1"/>
  <c r="G44" i="1"/>
  <c r="J44" i="1"/>
  <c r="C44" i="1" s="1"/>
  <c r="I37" i="1"/>
  <c r="G37" i="1"/>
  <c r="Q36" i="1"/>
  <c r="Q35" i="1"/>
  <c r="O37" i="1"/>
  <c r="P37" i="1"/>
  <c r="N37" i="1"/>
  <c r="I9" i="1" l="1"/>
  <c r="H9" i="1"/>
  <c r="J8" i="1"/>
  <c r="C8" i="1" s="1"/>
  <c r="J7" i="1"/>
  <c r="G9" i="1"/>
  <c r="J37" i="1"/>
  <c r="C37" i="1" s="1"/>
  <c r="P9" i="1"/>
  <c r="N9" i="1"/>
  <c r="Q37" i="1"/>
  <c r="J9" i="1" l="1"/>
  <c r="C9" i="1" s="1"/>
  <c r="C7" i="1"/>
  <c r="P25" i="3" l="1"/>
  <c r="O25" i="3"/>
  <c r="O17" i="3"/>
  <c r="O11" i="3" s="1"/>
  <c r="P16" i="3"/>
  <c r="P10" i="3" s="1"/>
  <c r="G30" i="3"/>
  <c r="G29" i="3"/>
  <c r="E31" i="3"/>
  <c r="P35" i="3"/>
  <c r="P37" i="3" s="1"/>
  <c r="O36" i="3"/>
  <c r="O35" i="3"/>
  <c r="O37" i="3" s="1"/>
  <c r="N37" i="3"/>
  <c r="N36" i="3"/>
  <c r="N35" i="3"/>
  <c r="F35" i="3"/>
  <c r="F37" i="3" s="1"/>
  <c r="E36" i="3"/>
  <c r="E35" i="3"/>
  <c r="D37" i="3"/>
  <c r="D36" i="3"/>
  <c r="D35" i="3"/>
  <c r="Q30" i="3"/>
  <c r="Q29" i="3"/>
  <c r="Q24" i="3"/>
  <c r="Q23" i="3"/>
  <c r="Q25" i="3" s="1"/>
  <c r="G24" i="3"/>
  <c r="G23" i="3"/>
  <c r="F16" i="3"/>
  <c r="P17" i="3"/>
  <c r="P11" i="3" s="1"/>
  <c r="O16" i="3"/>
  <c r="O10" i="3" s="1"/>
  <c r="N17" i="3"/>
  <c r="N11" i="3" s="1"/>
  <c r="N16" i="3"/>
  <c r="N10" i="3" s="1"/>
  <c r="D16" i="3"/>
  <c r="D10" i="3" s="1"/>
  <c r="F17" i="3"/>
  <c r="E17" i="3"/>
  <c r="E16" i="3"/>
  <c r="E18" i="3" s="1"/>
  <c r="D17" i="3"/>
  <c r="D11" i="3" s="1"/>
  <c r="P12" i="3" l="1"/>
  <c r="F18" i="3"/>
  <c r="E37" i="3"/>
  <c r="G31" i="3"/>
  <c r="P18" i="3"/>
  <c r="E11" i="3"/>
  <c r="G25" i="3"/>
  <c r="O12" i="3"/>
  <c r="Q31" i="3"/>
  <c r="Q11" i="3"/>
  <c r="Q35" i="3"/>
  <c r="F11" i="3"/>
  <c r="G35" i="3"/>
  <c r="Q36" i="3"/>
  <c r="G36" i="3"/>
  <c r="F10" i="3"/>
  <c r="E10" i="3"/>
  <c r="Q17" i="3"/>
  <c r="D12" i="3"/>
  <c r="N12" i="3"/>
  <c r="Q10" i="3"/>
  <c r="Q16" i="3"/>
  <c r="G17" i="3"/>
  <c r="D18" i="3"/>
  <c r="G16" i="3"/>
  <c r="N18" i="3"/>
  <c r="O18" i="3"/>
  <c r="Q18" i="3" l="1"/>
  <c r="G18" i="3"/>
  <c r="E12" i="3"/>
  <c r="G11" i="3"/>
  <c r="G10" i="3"/>
  <c r="F12" i="3"/>
  <c r="Q12" i="3"/>
  <c r="G37" i="3"/>
  <c r="Q37" i="3"/>
  <c r="G12" i="3" l="1"/>
  <c r="Q7" i="1"/>
  <c r="Q8" i="1"/>
  <c r="Q44" i="1"/>
  <c r="Q9" i="1" l="1"/>
  <c r="O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tc={34B66C6B-84AA-4FFB-A44E-D868D9C4D617}</author>
    <author>tc={77B9B262-EC31-4C83-84CA-89F3F9787FC5}</author>
    <author>tc={79FC660A-EA21-44BD-AD22-B9596451C4FC}</author>
    <author>tc={DE847C4D-A323-46E8-963F-8A582665F8B0}</author>
    <author>tc={89D2E087-DB57-42F1-B68B-D7BFB0129905}</author>
    <author>tc={EE1EE788-4A36-4781-9BD5-352D34AF4745}</author>
  </authors>
  <commentList>
    <comment ref="G7" authorId="0" shapeId="0" xr:uid="{34B66C6B-84AA-4FFB-A44E-D868D9C4D617}">
      <text>
        <t>[Threaded comment]
Your version of Excel allows you to read this threaded comment; however, any edits to it will get removed if the file is opened in a newer version of Excel. Learn more: https://go.microsoft.com/fwlink/?linkid=870924
Comment:
    only includes D &amp; T</t>
      </text>
    </comment>
    <comment ref="H7" authorId="1" shapeId="0" xr:uid="{77B9B262-EC31-4C83-84CA-89F3F9787FC5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veg + D + T</t>
      </text>
    </comment>
    <comment ref="I7" authorId="2" shapeId="0" xr:uid="{79FC660A-EA21-44BD-AD22-B9596451C4FC}">
      <text>
        <t>[Threaded comment]
Your version of Excel allows you to read this threaded comment; however, any edits to it will get removed if the file is opened in a newer version of Excel. Learn more: https://go.microsoft.com/fwlink/?linkid=870924
Comment:
    T &amp; D only</t>
      </text>
    </comment>
    <comment ref="N7" authorId="3" shapeId="0" xr:uid="{DE847C4D-A323-46E8-963F-8A582665F8B0}">
      <text>
        <t>[Threaded comment]
Your version of Excel allows you to read this threaded comment; however, any edits to it will get removed if the file is opened in a newer version of Excel. Learn more: https://go.microsoft.com/fwlink/?linkid=870924
Comment:
    only includes D &amp; T</t>
      </text>
    </comment>
    <comment ref="O7" authorId="4" shapeId="0" xr:uid="{89D2E087-DB57-42F1-B68B-D7BFB0129905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veg (143,928) + D + T</t>
      </text>
    </comment>
    <comment ref="P7" authorId="5" shapeId="0" xr:uid="{EE1EE788-4A36-4781-9BD5-352D34AF4745}">
      <text>
        <t>[Threaded comment]
Your version of Excel allows you to read this threaded comment; however, any edits to it will get removed if the file is opened in a newer version of Excel. Learn more: https://go.microsoft.com/fwlink/?linkid=870924
Comment:
    T &amp; D only</t>
      </text>
    </comment>
  </commentList>
</comments>
</file>

<file path=xl/sharedStrings.xml><?xml version="1.0" encoding="utf-8"?>
<sst xmlns="http://schemas.openxmlformats.org/spreadsheetml/2006/main" count="253" uniqueCount="40">
  <si>
    <t>2022 Jan-Jun Summary Performance</t>
  </si>
  <si>
    <t>Overall Jan -Jun 2022 Performance</t>
  </si>
  <si>
    <t>Projected Performance &amp; Targets (Full Year)</t>
  </si>
  <si>
    <t>Jan - Jun 2022</t>
  </si>
  <si>
    <t>E Tag</t>
  </si>
  <si>
    <t>B Tag</t>
  </si>
  <si>
    <t>B from E</t>
  </si>
  <si>
    <t>Level 2</t>
  </si>
  <si>
    <t>On Time</t>
  </si>
  <si>
    <t>Past Due</t>
  </si>
  <si>
    <t>% On Time</t>
  </si>
  <si>
    <t>2022 Jan - Jun | Distribution (EC + 564)</t>
  </si>
  <si>
    <t>Distribution (EC+564) Jan -Jun 2022 Performance</t>
  </si>
  <si>
    <t>2022 Jan - Jun | Distribution EC</t>
  </si>
  <si>
    <t>Distribution EC Jan -Jun 2022 Performance</t>
  </si>
  <si>
    <t>2022 Jan - Jun | Distribution (564 Tags)</t>
  </si>
  <si>
    <t>Distribution 564 Jan -Jun 2022 Performance</t>
  </si>
  <si>
    <t xml:space="preserve">2022 Jan - Jun | Transmission </t>
  </si>
  <si>
    <t>Transmission Jan -Jun 2022 Performance</t>
  </si>
  <si>
    <t xml:space="preserve">2022 Jan - Jun | Vegetation Management (non-SAP) </t>
  </si>
  <si>
    <t>VM Jan -Jun 2022 Performance</t>
  </si>
  <si>
    <t>Veg D&amp;D</t>
  </si>
  <si>
    <t>P2</t>
  </si>
  <si>
    <t>EVM D&amp;D</t>
  </si>
  <si>
    <t>Total</t>
  </si>
  <si>
    <t>T&amp;D and Veg</t>
  </si>
  <si>
    <t>E</t>
  </si>
  <si>
    <t>B</t>
  </si>
  <si>
    <t>% on Time</t>
  </si>
  <si>
    <t>T&amp;D</t>
  </si>
  <si>
    <t>Distirbution</t>
  </si>
  <si>
    <t>Transmission</t>
  </si>
  <si>
    <t>Vegetation Management (T&amp;D)</t>
  </si>
  <si>
    <t>VMD D&amp;D</t>
  </si>
  <si>
    <t>VMD P 2</t>
  </si>
  <si>
    <t xml:space="preserve"> -   </t>
  </si>
  <si>
    <t>Vegetation Management</t>
  </si>
  <si>
    <t>VMD Priority 2</t>
  </si>
  <si>
    <t>n/a</t>
  </si>
  <si>
    <t>Forecast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</si>
</sst>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0" fontId="5" fillId="0" borderId="1" xfId="0" applyFont="1" applyBorder="1"/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center"/>
    </xf>
    <xf numFmtId="0" fontId="8" fillId="0" borderId="0" xfId="0" applyFont="1"/>
    <xf numFmtId="3" fontId="8" fillId="0" borderId="0" xfId="0" applyNumberFormat="1" applyFont="1"/>
    <xf numFmtId="9" fontId="8" fillId="0" borderId="0" xfId="0" applyNumberFormat="1" applyFont="1"/>
    <xf numFmtId="3" fontId="10" fillId="0" borderId="1" xfId="0" applyNumberFormat="1" applyFont="1" applyBorder="1"/>
    <xf numFmtId="0" fontId="10" fillId="0" borderId="1" xfId="0" applyFont="1" applyBorder="1"/>
    <xf numFmtId="9" fontId="10" fillId="0" borderId="1" xfId="0" applyNumberFormat="1" applyFont="1" applyBorder="1"/>
    <xf numFmtId="0" fontId="10" fillId="0" borderId="0" xfId="0" applyFont="1"/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/>
    <xf numFmtId="0" fontId="9" fillId="0" borderId="1" xfId="0" applyFont="1" applyBorder="1"/>
    <xf numFmtId="10" fontId="10" fillId="0" borderId="1" xfId="0" applyNumberFormat="1" applyFont="1" applyBorder="1"/>
    <xf numFmtId="0" fontId="9" fillId="0" borderId="0" xfId="0" applyFont="1"/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3" fontId="12" fillId="0" borderId="1" xfId="0" applyNumberFormat="1" applyFont="1" applyBorder="1"/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0" fillId="0" borderId="0" xfId="0" applyFont="1" applyAlignment="1">
      <alignment horizontal="center"/>
    </xf>
    <xf numFmtId="3" fontId="10" fillId="5" borderId="1" xfId="0" applyNumberFormat="1" applyFont="1" applyFill="1" applyBorder="1" applyAlignment="1">
      <alignment horizontal="center" vertical="center"/>
    </xf>
    <xf numFmtId="9" fontId="10" fillId="5" borderId="1" xfId="0" applyNumberFormat="1" applyFont="1" applyFill="1" applyBorder="1"/>
    <xf numFmtId="164" fontId="10" fillId="0" borderId="1" xfId="0" applyNumberFormat="1" applyFont="1" applyBorder="1"/>
    <xf numFmtId="165" fontId="5" fillId="0" borderId="1" xfId="3" applyNumberFormat="1" applyFont="1" applyBorder="1"/>
    <xf numFmtId="0" fontId="13" fillId="0" borderId="0" xfId="0" applyFont="1"/>
    <xf numFmtId="165" fontId="8" fillId="0" borderId="0" xfId="0" applyNumberFormat="1" applyFont="1"/>
    <xf numFmtId="164" fontId="0" fillId="0" borderId="0" xfId="0" applyNumberFormat="1"/>
    <xf numFmtId="9" fontId="5" fillId="0" borderId="1" xfId="1" applyFont="1" applyBorder="1"/>
    <xf numFmtId="0" fontId="2" fillId="2" borderId="1" xfId="0" applyFont="1" applyFill="1" applyBorder="1"/>
    <xf numFmtId="0" fontId="0" fillId="0" borderId="5" xfId="0" applyBorder="1"/>
    <xf numFmtId="0" fontId="0" fillId="0" borderId="6" xfId="0" applyBorder="1"/>
    <xf numFmtId="0" fontId="6" fillId="0" borderId="6" xfId="2" applyBorder="1"/>
    <xf numFmtId="0" fontId="5" fillId="0" borderId="6" xfId="0" applyFont="1" applyBorder="1"/>
    <xf numFmtId="9" fontId="5" fillId="0" borderId="1" xfId="1" applyFont="1" applyFill="1" applyBorder="1"/>
    <xf numFmtId="165" fontId="5" fillId="0" borderId="1" xfId="3" applyNumberFormat="1" applyFont="1" applyFill="1" applyBorder="1"/>
    <xf numFmtId="0" fontId="0" fillId="6" borderId="0" xfId="0" applyFill="1"/>
    <xf numFmtId="165" fontId="0" fillId="6" borderId="0" xfId="0" applyNumberFormat="1" applyFill="1"/>
    <xf numFmtId="0" fontId="2" fillId="6" borderId="0" xfId="0" applyFont="1" applyFill="1"/>
    <xf numFmtId="164" fontId="2" fillId="6" borderId="0" xfId="1" applyNumberFormat="1" applyFont="1" applyFill="1" applyBorder="1"/>
    <xf numFmtId="0" fontId="0" fillId="6" borderId="5" xfId="0" applyFill="1" applyBorder="1"/>
    <xf numFmtId="165" fontId="0" fillId="6" borderId="5" xfId="0" applyNumberFormat="1" applyFill="1" applyBorder="1"/>
    <xf numFmtId="0" fontId="0" fillId="7" borderId="6" xfId="0" applyFill="1" applyBorder="1"/>
    <xf numFmtId="0" fontId="0" fillId="7" borderId="6" xfId="0" applyFill="1" applyBorder="1" applyAlignment="1">
      <alignment horizontal="center"/>
    </xf>
    <xf numFmtId="0" fontId="2" fillId="7" borderId="6" xfId="0" applyFont="1" applyFill="1" applyBorder="1"/>
    <xf numFmtId="165" fontId="5" fillId="7" borderId="6" xfId="3" applyNumberFormat="1" applyFont="1" applyFill="1" applyBorder="1"/>
    <xf numFmtId="9" fontId="5" fillId="7" borderId="6" xfId="1" applyFont="1" applyFill="1" applyBorder="1"/>
    <xf numFmtId="0" fontId="0" fillId="7" borderId="7" xfId="0" applyFill="1" applyBorder="1"/>
    <xf numFmtId="164" fontId="5" fillId="0" borderId="1" xfId="1" applyNumberFormat="1" applyFont="1" applyBorder="1"/>
    <xf numFmtId="0" fontId="0" fillId="0" borderId="5" xfId="0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3" fillId="6" borderId="5" xfId="0" applyFont="1" applyFill="1" applyBorder="1" applyAlignment="1">
      <alignment horizontal="center"/>
    </xf>
  </cellXfs>
  <cellStyles count="4">
    <cellStyle name="Comma" xfId="3" builtinId="3"/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ervantes, Jacquelyne" id="{DFBACE2E-3E36-4111-8E5C-E4DC8164E2F6}" userId="S::JJ1Y@pge.com::820d95b1-2038-41fe-a470-0fe8a0c8e11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7" dT="2022-09-06T17:08:03.47" personId="{DFBACE2E-3E36-4111-8E5C-E4DC8164E2F6}" id="{34B66C6B-84AA-4FFB-A44E-D868D9C4D617}">
    <text>only includes D &amp; T</text>
  </threadedComment>
  <threadedComment ref="H7" dT="2022-09-06T17:09:40.19" personId="{DFBACE2E-3E36-4111-8E5C-E4DC8164E2F6}" id="{77B9B262-EC31-4C83-84CA-89F3F9787FC5}">
    <text>total veg + D + T</text>
  </threadedComment>
  <threadedComment ref="I7" dT="2022-09-06T17:10:19.38" personId="{DFBACE2E-3E36-4111-8E5C-E4DC8164E2F6}" id="{79FC660A-EA21-44BD-AD22-B9596451C4FC}">
    <text>T &amp; D only</text>
  </threadedComment>
  <threadedComment ref="N7" dT="2022-09-06T17:08:03.47" personId="{DFBACE2E-3E36-4111-8E5C-E4DC8164E2F6}" id="{DE847C4D-A323-46E8-963F-8A582665F8B0}">
    <text>only includes D &amp; T</text>
  </threadedComment>
  <threadedComment ref="O7" dT="2022-09-06T17:09:40.19" personId="{DFBACE2E-3E36-4111-8E5C-E4DC8164E2F6}" id="{89D2E087-DB57-42F1-B68B-D7BFB0129905}">
    <text>total veg (143,928) + D + T</text>
  </threadedComment>
  <threadedComment ref="P7" dT="2022-09-06T17:10:19.38" personId="{DFBACE2E-3E36-4111-8E5C-E4DC8164E2F6}" id="{EE1EE788-4A36-4781-9BD5-352D34AF4745}">
    <text>T &amp; D only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BF98F-4B21-4DFF-AAB2-8E24DD95C6E7}">
  <dimension ref="B1:R44"/>
  <sheetViews>
    <sheetView showGridLines="0" tabSelected="1" topLeftCell="A2" zoomScale="90" zoomScaleNormal="90" workbookViewId="0">
      <selection activeCell="D16" sqref="D16"/>
    </sheetView>
  </sheetViews>
  <sheetFormatPr defaultRowHeight="15"/>
  <cols>
    <col min="1" max="1" width="3.85546875" customWidth="1"/>
    <col min="2" max="2" width="11.7109375" customWidth="1"/>
    <col min="3" max="3" width="11.85546875" bestFit="1" customWidth="1"/>
    <col min="4" max="4" width="21.42578125" style="34" customWidth="1"/>
    <col min="5" max="5" width="12.28515625" customWidth="1"/>
    <col min="6" max="10" width="11.42578125" customWidth="1"/>
    <col min="11" max="11" width="4" style="34" customWidth="1"/>
    <col min="12" max="12" width="2.7109375" customWidth="1"/>
    <col min="13" max="17" width="11.42578125" customWidth="1"/>
    <col min="18" max="18" width="9.140625" style="45"/>
  </cols>
  <sheetData>
    <row r="1" spans="2:18">
      <c r="D1"/>
      <c r="K1"/>
      <c r="R1"/>
    </row>
    <row r="2" spans="2:18">
      <c r="D2"/>
      <c r="K2"/>
      <c r="R2"/>
    </row>
    <row r="3" spans="2:18">
      <c r="D3"/>
      <c r="K3"/>
      <c r="R3"/>
    </row>
    <row r="4" spans="2:18" ht="18.75">
      <c r="B4" s="54" t="s">
        <v>0</v>
      </c>
      <c r="C4" s="54"/>
      <c r="D4" s="54"/>
      <c r="K4"/>
      <c r="R4"/>
    </row>
    <row r="5" spans="2:18">
      <c r="D5"/>
      <c r="F5" s="52" t="s">
        <v>1</v>
      </c>
      <c r="G5" s="52"/>
      <c r="H5" s="52"/>
      <c r="I5" s="52"/>
      <c r="J5" s="52"/>
      <c r="K5"/>
      <c r="M5" s="52" t="s">
        <v>2</v>
      </c>
      <c r="N5" s="52"/>
      <c r="O5" s="52"/>
      <c r="P5" s="52"/>
      <c r="Q5" s="52"/>
      <c r="R5"/>
    </row>
    <row r="6" spans="2:18" ht="15.75">
      <c r="B6" s="55" t="s">
        <v>3</v>
      </c>
      <c r="C6" s="55"/>
      <c r="D6"/>
      <c r="F6" s="32"/>
      <c r="G6" s="32" t="s">
        <v>4</v>
      </c>
      <c r="H6" s="32" t="s">
        <v>5</v>
      </c>
      <c r="I6" s="32" t="s">
        <v>6</v>
      </c>
      <c r="J6" s="32" t="s">
        <v>7</v>
      </c>
      <c r="K6"/>
      <c r="M6" s="32"/>
      <c r="N6" s="32" t="s">
        <v>4</v>
      </c>
      <c r="O6" s="32" t="s">
        <v>5</v>
      </c>
      <c r="P6" s="32" t="s">
        <v>6</v>
      </c>
      <c r="Q6" s="32" t="s">
        <v>7</v>
      </c>
      <c r="R6"/>
    </row>
    <row r="7" spans="2:18">
      <c r="B7" s="39" t="s">
        <v>8</v>
      </c>
      <c r="C7" s="40">
        <f>J7</f>
        <v>84665.5</v>
      </c>
      <c r="D7"/>
      <c r="F7" s="2" t="s">
        <v>8</v>
      </c>
      <c r="G7" s="27">
        <f>SUM(G21,G35,G28)</f>
        <v>7921</v>
      </c>
      <c r="H7" s="27">
        <f>SUM(H21,H35,J42,H28)</f>
        <v>76074.5</v>
      </c>
      <c r="I7" s="27">
        <f>SUM(I21,I35)</f>
        <v>670</v>
      </c>
      <c r="J7" s="27">
        <f>SUM(G7:I7)</f>
        <v>84665.5</v>
      </c>
      <c r="K7"/>
      <c r="M7" s="2" t="s">
        <v>8</v>
      </c>
      <c r="N7" s="27">
        <f>SUM(N14,N35)</f>
        <v>12305</v>
      </c>
      <c r="O7" s="27">
        <f>SUM(O14,O35,Q42)</f>
        <v>152945</v>
      </c>
      <c r="P7" s="27">
        <f>SUM(P14,P35)</f>
        <v>2477</v>
      </c>
      <c r="Q7" s="27">
        <f>SUM(N7:P7)</f>
        <v>167727</v>
      </c>
      <c r="R7"/>
    </row>
    <row r="8" spans="2:18">
      <c r="B8" s="43" t="s">
        <v>9</v>
      </c>
      <c r="C8" s="44">
        <f>J8</f>
        <v>34438</v>
      </c>
      <c r="D8"/>
      <c r="F8" s="2" t="s">
        <v>9</v>
      </c>
      <c r="G8" s="27">
        <f>SUM(G22,G36,G29)</f>
        <v>29860</v>
      </c>
      <c r="H8" s="27">
        <f>SUM(H22,H36,J43,H29)</f>
        <v>4149</v>
      </c>
      <c r="I8" s="27">
        <f>SUM(I22,I36)</f>
        <v>429</v>
      </c>
      <c r="J8" s="27">
        <f>SUM(G8:I8)</f>
        <v>34438</v>
      </c>
      <c r="K8"/>
      <c r="M8" s="2" t="s">
        <v>9</v>
      </c>
      <c r="N8" s="27">
        <f>SUM(N15,N36)</f>
        <v>58723</v>
      </c>
      <c r="O8" s="27">
        <f>SUM(O15,O36,Q43)</f>
        <v>13869</v>
      </c>
      <c r="P8" s="27">
        <f>SUM(P15,P36)</f>
        <v>134</v>
      </c>
      <c r="Q8" s="27">
        <f>SUM(N8:P8)</f>
        <v>72726</v>
      </c>
      <c r="R8"/>
    </row>
    <row r="9" spans="2:18">
      <c r="B9" s="41" t="s">
        <v>10</v>
      </c>
      <c r="C9" s="42">
        <f>J9</f>
        <v>0.71085652394765897</v>
      </c>
      <c r="D9"/>
      <c r="F9" s="2" t="s">
        <v>10</v>
      </c>
      <c r="G9" s="31">
        <f>G7/SUM(G7:G8)</f>
        <v>0.20965564701834255</v>
      </c>
      <c r="H9" s="31">
        <f t="shared" ref="H9" si="0">H7/SUM(H7:H8)</f>
        <v>0.94828198719826484</v>
      </c>
      <c r="I9" s="31">
        <f t="shared" ref="I9" si="1">I7/SUM(I7:I8)</f>
        <v>0.60964513193812553</v>
      </c>
      <c r="J9" s="51">
        <f t="shared" ref="J9" si="2">J7/SUM(J7:J8)</f>
        <v>0.71085652394765897</v>
      </c>
      <c r="K9"/>
      <c r="M9" s="2" t="s">
        <v>10</v>
      </c>
      <c r="N9" s="31">
        <f>N7/SUM(N7:N8)</f>
        <v>0.17324153854817817</v>
      </c>
      <c r="O9" s="31">
        <f t="shared" ref="O9" si="3">O7/SUM(O7:O8)</f>
        <v>0.91685949620535445</v>
      </c>
      <c r="P9" s="31">
        <f t="shared" ref="P9" si="4">P7/SUM(P7:P8)</f>
        <v>0.94867866717732674</v>
      </c>
      <c r="Q9" s="31">
        <f t="shared" ref="Q9" si="5">Q7/SUM(Q7:Q8)</f>
        <v>0.69754588214744673</v>
      </c>
      <c r="R9"/>
    </row>
    <row r="10" spans="2:18" s="33" customFormat="1">
      <c r="R10"/>
    </row>
    <row r="11" spans="2:18">
      <c r="R11" s="50"/>
    </row>
    <row r="12" spans="2:18">
      <c r="B12" t="s">
        <v>11</v>
      </c>
      <c r="F12" s="52" t="s">
        <v>12</v>
      </c>
      <c r="G12" s="52"/>
      <c r="H12" s="52"/>
      <c r="I12" s="52"/>
      <c r="J12" s="52"/>
      <c r="M12" s="52" t="str">
        <f>M5</f>
        <v>Projected Performance &amp; Targets (Full Year)</v>
      </c>
      <c r="N12" s="52"/>
      <c r="O12" s="52"/>
      <c r="P12" s="52"/>
      <c r="Q12" s="52"/>
      <c r="R12" s="46"/>
    </row>
    <row r="13" spans="2:18">
      <c r="B13" s="53">
        <v>2022</v>
      </c>
      <c r="C13" s="53"/>
      <c r="F13" s="32"/>
      <c r="G13" s="32" t="s">
        <v>4</v>
      </c>
      <c r="H13" s="32" t="s">
        <v>5</v>
      </c>
      <c r="I13" s="32" t="s">
        <v>6</v>
      </c>
      <c r="J13" s="32" t="s">
        <v>7</v>
      </c>
      <c r="M13" s="32"/>
      <c r="N13" s="32" t="s">
        <v>4</v>
      </c>
      <c r="O13" s="32" t="s">
        <v>5</v>
      </c>
      <c r="P13" s="32" t="s">
        <v>6</v>
      </c>
      <c r="Q13" s="32" t="s">
        <v>7</v>
      </c>
      <c r="R13" s="47"/>
    </row>
    <row r="14" spans="2:18">
      <c r="B14" s="2" t="s">
        <v>8</v>
      </c>
      <c r="C14" s="27">
        <f>J14</f>
        <v>8120</v>
      </c>
      <c r="D14" s="35"/>
      <c r="F14" s="2" t="s">
        <v>8</v>
      </c>
      <c r="G14" s="38">
        <f>G21+G28</f>
        <v>5215</v>
      </c>
      <c r="H14" s="38">
        <f t="shared" ref="H14:I14" si="6">H21+H28</f>
        <v>2264</v>
      </c>
      <c r="I14" s="38">
        <f t="shared" si="6"/>
        <v>641</v>
      </c>
      <c r="J14" s="38">
        <f>SUM(G14:I14)</f>
        <v>8120</v>
      </c>
      <c r="M14" s="2" t="s">
        <v>8</v>
      </c>
      <c r="N14" s="27">
        <v>7771</v>
      </c>
      <c r="O14" s="27">
        <v>6772</v>
      </c>
      <c r="P14" s="27">
        <v>2435</v>
      </c>
      <c r="Q14" s="27">
        <f>SUM(N14:P14)</f>
        <v>16978</v>
      </c>
      <c r="R14" s="48"/>
    </row>
    <row r="15" spans="2:18">
      <c r="B15" s="2" t="s">
        <v>9</v>
      </c>
      <c r="C15" s="27">
        <f>J15</f>
        <v>27496</v>
      </c>
      <c r="D15" s="36"/>
      <c r="F15" s="2" t="s">
        <v>9</v>
      </c>
      <c r="G15" s="38">
        <f>G22+G29</f>
        <v>26888</v>
      </c>
      <c r="H15" s="38">
        <f t="shared" ref="H15:I15" si="7">H22+H29</f>
        <v>194</v>
      </c>
      <c r="I15" s="38">
        <f t="shared" si="7"/>
        <v>414</v>
      </c>
      <c r="J15" s="38">
        <f>SUM(G15:I15)</f>
        <v>27496</v>
      </c>
      <c r="M15" s="2" t="s">
        <v>9</v>
      </c>
      <c r="N15" s="27">
        <v>52155</v>
      </c>
      <c r="O15" s="27">
        <v>356</v>
      </c>
      <c r="P15" s="27">
        <v>128</v>
      </c>
      <c r="Q15" s="27">
        <f>SUM(N15:P15)</f>
        <v>52639</v>
      </c>
      <c r="R15" s="48"/>
    </row>
    <row r="16" spans="2:18">
      <c r="B16" s="2" t="s">
        <v>10</v>
      </c>
      <c r="C16" s="31">
        <f>J16</f>
        <v>0.2279874213836478</v>
      </c>
      <c r="D16" s="36"/>
      <c r="F16" s="2" t="s">
        <v>10</v>
      </c>
      <c r="G16" s="31">
        <f>G14/SUM(G14:G15)</f>
        <v>0.16244587733233654</v>
      </c>
      <c r="H16" s="31">
        <f t="shared" ref="H16:J16" si="8">H14/SUM(H14:H15)</f>
        <v>0.92107404393816106</v>
      </c>
      <c r="I16" s="31">
        <f t="shared" si="8"/>
        <v>0.60758293838862554</v>
      </c>
      <c r="J16" s="31">
        <f t="shared" si="8"/>
        <v>0.2279874213836478</v>
      </c>
      <c r="M16" s="2" t="s">
        <v>10</v>
      </c>
      <c r="N16" s="31">
        <f>N14/SUM(N14:N15)</f>
        <v>0.12967660114140775</v>
      </c>
      <c r="O16" s="31">
        <f t="shared" ref="O16:Q16" si="9">O14/SUM(O14:O15)</f>
        <v>0.95005611672278334</v>
      </c>
      <c r="P16" s="31">
        <f t="shared" si="9"/>
        <v>0.95005852516582134</v>
      </c>
      <c r="Q16" s="31">
        <f t="shared" si="9"/>
        <v>0.24387721389890402</v>
      </c>
      <c r="R16" s="49"/>
    </row>
    <row r="19" spans="2:18">
      <c r="B19" t="s">
        <v>13</v>
      </c>
      <c r="F19" s="52" t="s">
        <v>14</v>
      </c>
      <c r="G19" s="52"/>
      <c r="H19" s="52"/>
      <c r="I19" s="52"/>
      <c r="J19" s="52"/>
      <c r="R19" s="46"/>
    </row>
    <row r="20" spans="2:18">
      <c r="B20" s="53">
        <v>2022</v>
      </c>
      <c r="C20" s="53"/>
      <c r="F20" s="32"/>
      <c r="G20" s="32" t="s">
        <v>4</v>
      </c>
      <c r="H20" s="32" t="s">
        <v>5</v>
      </c>
      <c r="I20" s="32" t="s">
        <v>6</v>
      </c>
      <c r="J20" s="32" t="s">
        <v>7</v>
      </c>
      <c r="R20" s="47"/>
    </row>
    <row r="21" spans="2:18">
      <c r="B21" s="2" t="s">
        <v>8</v>
      </c>
      <c r="C21" s="27">
        <f>J21</f>
        <v>7462</v>
      </c>
      <c r="D21" s="35"/>
      <c r="F21" s="2" t="s">
        <v>8</v>
      </c>
      <c r="G21" s="38">
        <v>4680</v>
      </c>
      <c r="H21" s="38">
        <v>2141</v>
      </c>
      <c r="I21" s="38">
        <v>641</v>
      </c>
      <c r="J21" s="38">
        <f>SUM(G21:I21)</f>
        <v>7462</v>
      </c>
      <c r="R21" s="48"/>
    </row>
    <row r="22" spans="2:18">
      <c r="B22" s="2" t="s">
        <v>9</v>
      </c>
      <c r="C22" s="27">
        <f>J22</f>
        <v>27008</v>
      </c>
      <c r="D22" s="36"/>
      <c r="F22" s="2" t="s">
        <v>9</v>
      </c>
      <c r="G22" s="38">
        <v>26482</v>
      </c>
      <c r="H22" s="38">
        <v>112</v>
      </c>
      <c r="I22" s="38">
        <v>414</v>
      </c>
      <c r="J22" s="38">
        <f>SUM(G22:I22)</f>
        <v>27008</v>
      </c>
      <c r="R22" s="48"/>
    </row>
    <row r="23" spans="2:18">
      <c r="B23" s="2" t="s">
        <v>10</v>
      </c>
      <c r="C23" s="31">
        <f>J23</f>
        <v>0.21647809689585146</v>
      </c>
      <c r="D23" s="36"/>
      <c r="F23" s="2" t="s">
        <v>10</v>
      </c>
      <c r="G23" s="31">
        <f>G21/SUM(G21:G22)</f>
        <v>0.15018291508889031</v>
      </c>
      <c r="H23" s="31">
        <f t="shared" ref="H23" si="10">H21/SUM(H21:H22)</f>
        <v>0.95028850421660005</v>
      </c>
      <c r="I23" s="31">
        <f t="shared" ref="I23" si="11">I21/SUM(I21:I22)</f>
        <v>0.60758293838862554</v>
      </c>
      <c r="J23" s="31">
        <f t="shared" ref="J23" si="12">J21/SUM(J21:J22)</f>
        <v>0.21647809689585146</v>
      </c>
      <c r="R23" s="49"/>
    </row>
    <row r="26" spans="2:18">
      <c r="B26" t="s">
        <v>15</v>
      </c>
      <c r="F26" s="52" t="s">
        <v>16</v>
      </c>
      <c r="G26" s="52"/>
      <c r="H26" s="52"/>
      <c r="I26" s="52"/>
      <c r="J26" s="52"/>
    </row>
    <row r="27" spans="2:18">
      <c r="B27" s="53">
        <v>2022</v>
      </c>
      <c r="C27" s="53"/>
      <c r="F27" s="32"/>
      <c r="G27" s="32" t="s">
        <v>4</v>
      </c>
      <c r="H27" s="32" t="s">
        <v>5</v>
      </c>
      <c r="I27" s="32" t="s">
        <v>6</v>
      </c>
      <c r="J27" s="32" t="s">
        <v>7</v>
      </c>
    </row>
    <row r="28" spans="2:18">
      <c r="B28" s="2" t="s">
        <v>8</v>
      </c>
      <c r="C28" s="27">
        <f>J28</f>
        <v>658</v>
      </c>
      <c r="D28" s="36"/>
      <c r="F28" s="2" t="s">
        <v>8</v>
      </c>
      <c r="G28" s="27">
        <v>535</v>
      </c>
      <c r="H28" s="27">
        <v>123</v>
      </c>
      <c r="I28" s="1"/>
      <c r="J28" s="27">
        <f>SUM(G28:H28)</f>
        <v>658</v>
      </c>
    </row>
    <row r="29" spans="2:18">
      <c r="B29" s="2" t="s">
        <v>9</v>
      </c>
      <c r="C29" s="27">
        <f>J29</f>
        <v>488</v>
      </c>
      <c r="D29" s="36"/>
      <c r="F29" s="2" t="s">
        <v>9</v>
      </c>
      <c r="G29" s="27">
        <v>406</v>
      </c>
      <c r="H29" s="27">
        <v>82</v>
      </c>
      <c r="I29" s="1"/>
      <c r="J29" s="27">
        <f>SUM(G29:H29)</f>
        <v>488</v>
      </c>
    </row>
    <row r="30" spans="2:18">
      <c r="B30" s="2" t="s">
        <v>10</v>
      </c>
      <c r="C30" s="31">
        <f>J30</f>
        <v>0.57417102966841183</v>
      </c>
      <c r="D30" s="36"/>
      <c r="F30" s="2" t="s">
        <v>10</v>
      </c>
      <c r="G30" s="31">
        <f t="shared" ref="G30:H30" si="13">G28/SUM(G28:G29)</f>
        <v>0.56854410201912864</v>
      </c>
      <c r="H30" s="31">
        <f t="shared" si="13"/>
        <v>0.6</v>
      </c>
      <c r="I30" s="31"/>
      <c r="J30" s="31">
        <f t="shared" ref="J30" si="14">J28/SUM(J28:J29)</f>
        <v>0.57417102966841183</v>
      </c>
    </row>
    <row r="33" spans="2:18">
      <c r="B33" t="s">
        <v>17</v>
      </c>
      <c r="F33" s="52" t="s">
        <v>18</v>
      </c>
      <c r="G33" s="52"/>
      <c r="H33" s="52"/>
      <c r="I33" s="52"/>
      <c r="J33" s="52"/>
      <c r="M33" s="52" t="str">
        <f>M12</f>
        <v>Projected Performance &amp; Targets (Full Year)</v>
      </c>
      <c r="N33" s="52"/>
      <c r="O33" s="52"/>
      <c r="P33" s="52"/>
      <c r="Q33" s="52"/>
      <c r="R33" s="46"/>
    </row>
    <row r="34" spans="2:18">
      <c r="B34" s="53">
        <v>2022</v>
      </c>
      <c r="C34" s="53"/>
      <c r="F34" s="32"/>
      <c r="G34" s="32" t="s">
        <v>4</v>
      </c>
      <c r="H34" s="32" t="s">
        <v>5</v>
      </c>
      <c r="I34" s="32" t="s">
        <v>6</v>
      </c>
      <c r="J34" s="32" t="s">
        <v>7</v>
      </c>
      <c r="M34" s="32"/>
      <c r="N34" s="32" t="s">
        <v>4</v>
      </c>
      <c r="O34" s="32" t="s">
        <v>5</v>
      </c>
      <c r="P34" s="32" t="s">
        <v>6</v>
      </c>
      <c r="Q34" s="32" t="s">
        <v>7</v>
      </c>
      <c r="R34" s="47"/>
    </row>
    <row r="35" spans="2:18">
      <c r="B35" s="2" t="s">
        <v>8</v>
      </c>
      <c r="C35" s="27">
        <f>J35</f>
        <v>3777</v>
      </c>
      <c r="D35" s="35"/>
      <c r="F35" s="2" t="s">
        <v>8</v>
      </c>
      <c r="G35" s="27">
        <v>2706</v>
      </c>
      <c r="H35" s="27">
        <v>1042</v>
      </c>
      <c r="I35" s="27">
        <v>29</v>
      </c>
      <c r="J35" s="27">
        <f>SUM(G35:I35)</f>
        <v>3777</v>
      </c>
      <c r="M35" s="2" t="s">
        <v>8</v>
      </c>
      <c r="N35" s="27">
        <v>4534</v>
      </c>
      <c r="O35" s="27">
        <v>2245</v>
      </c>
      <c r="P35" s="27">
        <v>42</v>
      </c>
      <c r="Q35" s="27">
        <f>SUM(N35:P35)</f>
        <v>6821</v>
      </c>
      <c r="R35" s="48"/>
    </row>
    <row r="36" spans="2:18">
      <c r="B36" s="2" t="s">
        <v>9</v>
      </c>
      <c r="C36" s="27">
        <f>J36</f>
        <v>2988</v>
      </c>
      <c r="D36" s="36"/>
      <c r="F36" s="2" t="s">
        <v>9</v>
      </c>
      <c r="G36" s="27">
        <v>2972</v>
      </c>
      <c r="H36" s="27">
        <v>1</v>
      </c>
      <c r="I36" s="27">
        <v>15</v>
      </c>
      <c r="J36" s="27">
        <f>SUM(G36:I36)</f>
        <v>2988</v>
      </c>
      <c r="M36" s="2" t="s">
        <v>9</v>
      </c>
      <c r="N36" s="27">
        <v>6568</v>
      </c>
      <c r="O36" s="27">
        <v>119</v>
      </c>
      <c r="P36" s="27">
        <v>6</v>
      </c>
      <c r="Q36" s="27">
        <f>SUM(N36:P36)</f>
        <v>6693</v>
      </c>
      <c r="R36" s="48"/>
    </row>
    <row r="37" spans="2:18">
      <c r="B37" s="2" t="s">
        <v>10</v>
      </c>
      <c r="C37" s="31">
        <f>J37</f>
        <v>0.55831485587583152</v>
      </c>
      <c r="D37" s="36"/>
      <c r="F37" s="2" t="s">
        <v>10</v>
      </c>
      <c r="G37" s="31">
        <f>G35/SUM(G35:G36)</f>
        <v>0.47657625924621344</v>
      </c>
      <c r="H37" s="31">
        <f t="shared" ref="H37" si="15">H35/SUM(H35:H36)</f>
        <v>0.99904122722914668</v>
      </c>
      <c r="I37" s="37">
        <f t="shared" ref="I37" si="16">I35/SUM(I35:I36)</f>
        <v>0.65909090909090906</v>
      </c>
      <c r="J37" s="31">
        <f t="shared" ref="J37" si="17">J35/SUM(J35:J36)</f>
        <v>0.55831485587583152</v>
      </c>
      <c r="M37" s="2" t="s">
        <v>10</v>
      </c>
      <c r="N37" s="31">
        <f>N35/SUM(N35:N36)</f>
        <v>0.40839488380471989</v>
      </c>
      <c r="O37" s="31">
        <f t="shared" ref="O37:Q37" si="18">O35/SUM(O35:O36)</f>
        <v>0.94966159052453469</v>
      </c>
      <c r="P37" s="31">
        <f t="shared" si="18"/>
        <v>0.875</v>
      </c>
      <c r="Q37" s="31">
        <f t="shared" si="18"/>
        <v>0.50473582951013762</v>
      </c>
      <c r="R37" s="49"/>
    </row>
    <row r="38" spans="2:18">
      <c r="B38" s="28"/>
    </row>
    <row r="40" spans="2:18">
      <c r="B40" t="s">
        <v>19</v>
      </c>
      <c r="F40" s="52" t="s">
        <v>20</v>
      </c>
      <c r="G40" s="52"/>
      <c r="H40" s="52"/>
      <c r="I40" s="52"/>
      <c r="J40" s="52"/>
      <c r="M40" s="52" t="str">
        <f>M12</f>
        <v>Projected Performance &amp; Targets (Full Year)</v>
      </c>
      <c r="N40" s="52"/>
      <c r="O40" s="52"/>
      <c r="P40" s="52"/>
      <c r="Q40" s="52"/>
      <c r="R40" s="46"/>
    </row>
    <row r="41" spans="2:18">
      <c r="B41" s="53">
        <v>2022</v>
      </c>
      <c r="C41" s="53"/>
      <c r="F41" s="32"/>
      <c r="G41" s="32" t="s">
        <v>21</v>
      </c>
      <c r="H41" s="32" t="s">
        <v>22</v>
      </c>
      <c r="I41" s="32" t="s">
        <v>23</v>
      </c>
      <c r="J41" s="32" t="s">
        <v>24</v>
      </c>
      <c r="M41" s="32"/>
      <c r="N41" s="32" t="s">
        <v>21</v>
      </c>
      <c r="O41" s="32" t="s">
        <v>22</v>
      </c>
      <c r="P41" s="32" t="s">
        <v>23</v>
      </c>
      <c r="Q41" s="32" t="s">
        <v>7</v>
      </c>
      <c r="R41" s="47"/>
    </row>
    <row r="42" spans="2:18">
      <c r="B42" s="2" t="s">
        <v>8</v>
      </c>
      <c r="C42" s="27">
        <f>J42</f>
        <v>72768.5</v>
      </c>
      <c r="D42" s="36"/>
      <c r="F42" s="2" t="s">
        <v>8</v>
      </c>
      <c r="G42" s="27">
        <v>39229</v>
      </c>
      <c r="H42" s="27">
        <v>12493.5</v>
      </c>
      <c r="I42" s="27">
        <v>21046</v>
      </c>
      <c r="J42" s="27">
        <f>SUM(G42:I42)</f>
        <v>72768.5</v>
      </c>
      <c r="M42" s="2" t="s">
        <v>8</v>
      </c>
      <c r="N42" s="27">
        <v>78002</v>
      </c>
      <c r="O42" s="27">
        <v>23704</v>
      </c>
      <c r="P42" s="27">
        <v>42222</v>
      </c>
      <c r="Q42" s="27">
        <f>SUM(N42:P42)</f>
        <v>143928</v>
      </c>
      <c r="R42" s="48"/>
    </row>
    <row r="43" spans="2:18">
      <c r="B43" s="2" t="s">
        <v>9</v>
      </c>
      <c r="C43" s="27">
        <f>J43</f>
        <v>3954</v>
      </c>
      <c r="D43" s="36"/>
      <c r="F43" s="2" t="s">
        <v>9</v>
      </c>
      <c r="G43" s="27">
        <v>2942</v>
      </c>
      <c r="H43" s="27">
        <v>2</v>
      </c>
      <c r="I43" s="27">
        <v>1010</v>
      </c>
      <c r="J43" s="27">
        <f>SUM(G43:I43)</f>
        <v>3954</v>
      </c>
      <c r="M43" s="2" t="s">
        <v>9</v>
      </c>
      <c r="N43" s="27">
        <v>1592</v>
      </c>
      <c r="O43" s="27">
        <v>1247</v>
      </c>
      <c r="P43" s="27">
        <v>10555</v>
      </c>
      <c r="Q43" s="27">
        <f>SUM(N43:P43)</f>
        <v>13394</v>
      </c>
      <c r="R43" s="48"/>
    </row>
    <row r="44" spans="2:18">
      <c r="B44" s="2" t="s">
        <v>10</v>
      </c>
      <c r="C44" s="31">
        <f>J44</f>
        <v>0.94846361888624586</v>
      </c>
      <c r="D44" s="36"/>
      <c r="F44" s="2" t="s">
        <v>10</v>
      </c>
      <c r="G44" s="31">
        <f>G42/SUM(G42:G43)</f>
        <v>0.93023641839178584</v>
      </c>
      <c r="H44" s="31">
        <f t="shared" ref="H44" si="19">H42/SUM(H42:H43)</f>
        <v>0.99983994237925655</v>
      </c>
      <c r="I44" s="31">
        <f t="shared" ref="I44" si="20">I42/SUM(I42:I43)</f>
        <v>0.9542074718897352</v>
      </c>
      <c r="J44" s="31">
        <f t="shared" ref="J44" si="21">J42/SUM(J42:J43)</f>
        <v>0.94846361888624586</v>
      </c>
      <c r="M44" s="2" t="s">
        <v>10</v>
      </c>
      <c r="N44" s="31">
        <f t="shared" ref="N44" si="22">N42/SUM(N42:N43)</f>
        <v>0.97999849234866954</v>
      </c>
      <c r="O44" s="31">
        <f t="shared" ref="O44" si="23">O42/SUM(O42:O43)</f>
        <v>0.9500220432046812</v>
      </c>
      <c r="P44" s="31">
        <f>P42/SUM(P42:P43)</f>
        <v>0.80000757905905984</v>
      </c>
      <c r="Q44" s="31">
        <f t="shared" ref="Q44" si="24">Q42/SUM(Q42:Q43)</f>
        <v>0.91486251128259244</v>
      </c>
      <c r="R44" s="49"/>
    </row>
  </sheetData>
  <mergeCells count="17">
    <mergeCell ref="M5:Q5"/>
    <mergeCell ref="F5:J5"/>
    <mergeCell ref="B4:D4"/>
    <mergeCell ref="B34:C34"/>
    <mergeCell ref="M12:Q12"/>
    <mergeCell ref="B27:C27"/>
    <mergeCell ref="M33:Q33"/>
    <mergeCell ref="F33:J33"/>
    <mergeCell ref="B6:C6"/>
    <mergeCell ref="F12:J12"/>
    <mergeCell ref="F40:J40"/>
    <mergeCell ref="M40:Q40"/>
    <mergeCell ref="F26:J26"/>
    <mergeCell ref="B13:C13"/>
    <mergeCell ref="B41:C41"/>
    <mergeCell ref="B20:C20"/>
    <mergeCell ref="F19:J19"/>
  </mergeCells>
  <pageMargins left="0.7" right="0.7" top="0.75" bottom="0.75" header="0.3" footer="0.3"/>
  <pageSetup orientation="portrait" horizontalDpi="4294967294" verticalDpi="4294967294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64C1-8C41-4720-B7B4-500128541212}">
  <dimension ref="C7:S83"/>
  <sheetViews>
    <sheetView showGridLines="0" workbookViewId="0">
      <selection activeCell="K10" sqref="K10"/>
    </sheetView>
  </sheetViews>
  <sheetFormatPr defaultRowHeight="15"/>
  <cols>
    <col min="4" max="4" width="9.5703125" bestFit="1" customWidth="1"/>
  </cols>
  <sheetData>
    <row r="7" spans="3:19">
      <c r="C7">
        <v>2022</v>
      </c>
      <c r="M7">
        <v>2026</v>
      </c>
    </row>
    <row r="8" spans="3:19">
      <c r="C8" s="16" t="s">
        <v>25</v>
      </c>
      <c r="H8" s="11"/>
      <c r="I8" s="11"/>
      <c r="J8" s="11"/>
      <c r="M8" s="16" t="s">
        <v>25</v>
      </c>
    </row>
    <row r="9" spans="3:19">
      <c r="C9" s="3">
        <v>2022</v>
      </c>
      <c r="D9" s="4" t="s">
        <v>26</v>
      </c>
      <c r="E9" s="4" t="s">
        <v>27</v>
      </c>
      <c r="F9" s="4" t="s">
        <v>6</v>
      </c>
      <c r="G9" s="4" t="s">
        <v>24</v>
      </c>
      <c r="H9" s="11"/>
      <c r="I9" s="11"/>
      <c r="J9" s="11"/>
      <c r="M9" s="3">
        <v>2026</v>
      </c>
      <c r="N9" s="4" t="s">
        <v>26</v>
      </c>
      <c r="O9" s="4" t="s">
        <v>27</v>
      </c>
      <c r="P9" s="4" t="s">
        <v>6</v>
      </c>
      <c r="Q9" s="4" t="s">
        <v>24</v>
      </c>
    </row>
    <row r="10" spans="3:19">
      <c r="C10" s="5" t="s">
        <v>8</v>
      </c>
      <c r="D10" s="6">
        <f>D16+D35</f>
        <v>54527</v>
      </c>
      <c r="E10" s="6">
        <f t="shared" ref="E10:F10" si="0">E16+E35</f>
        <v>87137</v>
      </c>
      <c r="F10" s="6">
        <f t="shared" si="0"/>
        <v>27428</v>
      </c>
      <c r="G10" s="6">
        <f>SUM(D10:F10)</f>
        <v>169092</v>
      </c>
      <c r="H10" s="11"/>
      <c r="I10" s="11"/>
      <c r="J10" s="11"/>
      <c r="M10" s="5" t="s">
        <v>8</v>
      </c>
      <c r="N10" s="6">
        <f>N16+N35</f>
        <v>58061</v>
      </c>
      <c r="O10" s="6">
        <f t="shared" ref="O10:P10" si="1">O16+O35</f>
        <v>84521</v>
      </c>
      <c r="P10" s="6">
        <f t="shared" si="1"/>
        <v>27676</v>
      </c>
      <c r="Q10" s="6">
        <f>SUM(N10:P10)</f>
        <v>170258</v>
      </c>
    </row>
    <row r="11" spans="3:19">
      <c r="C11" s="5" t="s">
        <v>9</v>
      </c>
      <c r="D11" s="6">
        <f>D17+D36</f>
        <v>69278</v>
      </c>
      <c r="E11" s="6">
        <f t="shared" ref="E11:F11" si="2">E17+E36</f>
        <v>1949</v>
      </c>
      <c r="F11" s="6">
        <f t="shared" si="2"/>
        <v>134</v>
      </c>
      <c r="G11" s="6">
        <f>SUM(D11:F11)</f>
        <v>71361</v>
      </c>
      <c r="M11" s="5" t="s">
        <v>9</v>
      </c>
      <c r="N11" s="6">
        <f>N17+N36</f>
        <v>50447</v>
      </c>
      <c r="O11" s="6">
        <f t="shared" ref="O11:P11" si="3">O17+O36</f>
        <v>1954</v>
      </c>
      <c r="P11" s="6">
        <f t="shared" si="3"/>
        <v>131</v>
      </c>
      <c r="Q11" s="6">
        <f>SUM(N11:P11)</f>
        <v>52532</v>
      </c>
    </row>
    <row r="12" spans="3:19">
      <c r="C12" s="5" t="s">
        <v>28</v>
      </c>
      <c r="D12" s="7">
        <f>D10/(D11+D10)</f>
        <v>0.44042647712127941</v>
      </c>
      <c r="E12" s="7">
        <f t="shared" ref="E12:F12" si="4">E10/(E11+E10)</f>
        <v>0.97812226387984647</v>
      </c>
      <c r="F12" s="7">
        <f t="shared" si="4"/>
        <v>0.99513823380015964</v>
      </c>
      <c r="G12" s="7">
        <f>G10/(G11+G10)</f>
        <v>0.70322266721563054</v>
      </c>
      <c r="M12" s="5" t="s">
        <v>28</v>
      </c>
      <c r="N12" s="7">
        <f>N10/(N11+N10)</f>
        <v>0.5350849706934051</v>
      </c>
      <c r="O12" s="7">
        <f t="shared" ref="O12:P12" si="5">O10/(O11+O10)</f>
        <v>0.97740387395200923</v>
      </c>
      <c r="P12" s="7">
        <f t="shared" si="5"/>
        <v>0.99528895601826883</v>
      </c>
      <c r="Q12" s="7">
        <f>Q10/(Q11+Q10)</f>
        <v>0.7642084474168499</v>
      </c>
    </row>
    <row r="13" spans="3:19">
      <c r="H13" s="11"/>
      <c r="I13" s="11"/>
      <c r="J13" s="11"/>
    </row>
    <row r="14" spans="3:19">
      <c r="C14" s="16" t="s">
        <v>29</v>
      </c>
      <c r="H14" s="11"/>
      <c r="I14" s="11"/>
      <c r="J14" s="11"/>
      <c r="M14" s="16" t="s">
        <v>29</v>
      </c>
    </row>
    <row r="15" spans="3:19">
      <c r="C15" s="3">
        <v>2022</v>
      </c>
      <c r="D15" s="4" t="s">
        <v>26</v>
      </c>
      <c r="E15" s="4" t="s">
        <v>27</v>
      </c>
      <c r="F15" s="4" t="s">
        <v>6</v>
      </c>
      <c r="G15" s="4" t="s">
        <v>24</v>
      </c>
      <c r="H15" s="11"/>
      <c r="I15" s="11"/>
      <c r="J15" s="11"/>
      <c r="M15" s="3">
        <v>2026</v>
      </c>
      <c r="N15" s="4" t="s">
        <v>26</v>
      </c>
      <c r="O15" s="4" t="s">
        <v>27</v>
      </c>
      <c r="P15" s="4" t="s">
        <v>6</v>
      </c>
      <c r="Q15" s="4" t="s">
        <v>24</v>
      </c>
    </row>
    <row r="16" spans="3:19">
      <c r="C16" s="5" t="s">
        <v>8</v>
      </c>
      <c r="D16" s="6">
        <f>F47+D60</f>
        <v>12305</v>
      </c>
      <c r="E16" s="6">
        <f>D47+E60</f>
        <v>9135</v>
      </c>
      <c r="F16" s="6">
        <f>E47+F60</f>
        <v>2477</v>
      </c>
      <c r="G16" s="6">
        <f>SUM(D16:F16)</f>
        <v>23917</v>
      </c>
      <c r="H16" s="11"/>
      <c r="I16" s="11"/>
      <c r="J16" s="11"/>
      <c r="M16" s="5" t="s">
        <v>8</v>
      </c>
      <c r="N16" s="6">
        <f t="shared" ref="N16:P17" si="6">N23+N29</f>
        <v>14061</v>
      </c>
      <c r="O16" s="6">
        <f t="shared" si="6"/>
        <v>6531</v>
      </c>
      <c r="P16" s="6">
        <f t="shared" si="6"/>
        <v>2456</v>
      </c>
      <c r="Q16" s="6">
        <f>SUM(N16:P16)</f>
        <v>23048</v>
      </c>
      <c r="S16" s="30"/>
    </row>
    <row r="17" spans="3:17">
      <c r="C17" s="5" t="s">
        <v>9</v>
      </c>
      <c r="D17" s="6">
        <f>F48+D61</f>
        <v>58723</v>
      </c>
      <c r="E17" s="5">
        <f>D48+E61</f>
        <v>357</v>
      </c>
      <c r="F17" s="5">
        <f>E48+F61</f>
        <v>134</v>
      </c>
      <c r="G17" s="6">
        <f>SUM(D17:F17)</f>
        <v>59214</v>
      </c>
      <c r="M17" s="5" t="s">
        <v>9</v>
      </c>
      <c r="N17" s="6">
        <f t="shared" si="6"/>
        <v>39447</v>
      </c>
      <c r="O17" s="5">
        <f t="shared" si="6"/>
        <v>344</v>
      </c>
      <c r="P17" s="5">
        <f t="shared" si="6"/>
        <v>131</v>
      </c>
      <c r="Q17" s="6">
        <f>SUM(N17:P17)</f>
        <v>39922</v>
      </c>
    </row>
    <row r="18" spans="3:17">
      <c r="C18" s="5" t="s">
        <v>28</v>
      </c>
      <c r="D18" s="7">
        <f>D16/(D17+D16)</f>
        <v>0.17324153854817817</v>
      </c>
      <c r="E18" s="7">
        <f t="shared" ref="E18:F18" si="7">E16/(E17+E16)</f>
        <v>0.96238938053097345</v>
      </c>
      <c r="F18" s="7">
        <f t="shared" si="7"/>
        <v>0.94867866717732674</v>
      </c>
      <c r="G18" s="7">
        <f>G16/(G17+G16)</f>
        <v>0.28770254177142102</v>
      </c>
      <c r="M18" s="5" t="s">
        <v>28</v>
      </c>
      <c r="N18" s="7">
        <f>N16/(N17+N16)</f>
        <v>0.26278313523211483</v>
      </c>
      <c r="O18" s="7">
        <f t="shared" ref="O18" si="8">O16/(O17+O16)</f>
        <v>0.94996363636363634</v>
      </c>
      <c r="P18" s="7">
        <f t="shared" ref="P18" si="9">P16/(P17+P16)</f>
        <v>0.94936219559335133</v>
      </c>
      <c r="Q18" s="7">
        <f>Q16/(Q17+Q16)</f>
        <v>0.36601556296649196</v>
      </c>
    </row>
    <row r="19" spans="3:17">
      <c r="C19" s="5"/>
      <c r="D19" s="7"/>
      <c r="E19" s="7"/>
      <c r="F19" s="7"/>
      <c r="G19" s="7"/>
      <c r="M19" s="5"/>
      <c r="N19" s="7"/>
      <c r="O19" s="7"/>
      <c r="P19" s="7"/>
      <c r="Q19" s="7"/>
    </row>
    <row r="20" spans="3:17">
      <c r="C20" s="5"/>
      <c r="D20" s="7"/>
      <c r="E20" s="7"/>
      <c r="F20" s="7"/>
      <c r="G20" s="7"/>
      <c r="M20" s="5"/>
      <c r="N20" s="7"/>
      <c r="O20" s="7"/>
      <c r="P20" s="7"/>
      <c r="Q20" s="7"/>
    </row>
    <row r="21" spans="3:17">
      <c r="C21" s="16" t="s">
        <v>30</v>
      </c>
      <c r="M21" s="16" t="s">
        <v>30</v>
      </c>
    </row>
    <row r="22" spans="3:17">
      <c r="C22" s="3">
        <v>2022</v>
      </c>
      <c r="D22" s="4" t="s">
        <v>26</v>
      </c>
      <c r="E22" s="4" t="s">
        <v>27</v>
      </c>
      <c r="F22" s="4" t="s">
        <v>6</v>
      </c>
      <c r="G22" s="4" t="s">
        <v>24</v>
      </c>
      <c r="M22" s="3">
        <v>2026</v>
      </c>
      <c r="N22" s="4" t="s">
        <v>26</v>
      </c>
      <c r="O22" s="4" t="s">
        <v>27</v>
      </c>
      <c r="P22" s="4" t="s">
        <v>6</v>
      </c>
      <c r="Q22" s="4" t="s">
        <v>24</v>
      </c>
    </row>
    <row r="23" spans="3:17">
      <c r="C23" s="5" t="s">
        <v>8</v>
      </c>
      <c r="D23" s="6">
        <v>7771</v>
      </c>
      <c r="E23" s="6">
        <v>6772</v>
      </c>
      <c r="F23" s="6">
        <v>2435</v>
      </c>
      <c r="G23" s="6">
        <f>SUM(D23:F23)</f>
        <v>16978</v>
      </c>
      <c r="M23" s="5" t="s">
        <v>8</v>
      </c>
      <c r="N23" s="6">
        <v>9446</v>
      </c>
      <c r="O23" s="6">
        <v>4771</v>
      </c>
      <c r="P23" s="6">
        <v>2435</v>
      </c>
      <c r="Q23" s="6">
        <f>SUM(N23:P23)</f>
        <v>16652</v>
      </c>
    </row>
    <row r="24" spans="3:17">
      <c r="C24" s="5" t="s">
        <v>9</v>
      </c>
      <c r="D24" s="29">
        <v>52155</v>
      </c>
      <c r="E24" s="5">
        <v>356</v>
      </c>
      <c r="F24" s="5">
        <v>128</v>
      </c>
      <c r="G24" s="6">
        <f>SUM(D24:F24)</f>
        <v>52639</v>
      </c>
      <c r="M24" s="5" t="s">
        <v>9</v>
      </c>
      <c r="N24" s="6">
        <v>34600</v>
      </c>
      <c r="O24" s="5">
        <v>251</v>
      </c>
      <c r="P24" s="5">
        <v>128</v>
      </c>
      <c r="Q24" s="6">
        <f>SUM(N24:P24)</f>
        <v>34979</v>
      </c>
    </row>
    <row r="25" spans="3:17">
      <c r="C25" s="5" t="s">
        <v>28</v>
      </c>
      <c r="D25" s="7">
        <v>0.13</v>
      </c>
      <c r="E25" s="7">
        <v>0.95</v>
      </c>
      <c r="F25" s="7">
        <v>0.95</v>
      </c>
      <c r="G25" s="7">
        <f>G23/(G24+G23)</f>
        <v>0.24387721389890402</v>
      </c>
      <c r="M25" s="5" t="s">
        <v>28</v>
      </c>
      <c r="N25" s="7">
        <v>0.21</v>
      </c>
      <c r="O25" s="7">
        <f>O23/(O23+O24)</f>
        <v>0.95001991238550376</v>
      </c>
      <c r="P25" s="7">
        <f>P23/(P23+P24)</f>
        <v>0.95005852516582134</v>
      </c>
      <c r="Q25" s="7">
        <f>Q23/(Q24+Q23)</f>
        <v>0.32251941662954425</v>
      </c>
    </row>
    <row r="26" spans="3:17">
      <c r="C26" s="5"/>
      <c r="D26" s="7"/>
      <c r="E26" s="7"/>
      <c r="F26" s="7"/>
      <c r="G26" s="7"/>
      <c r="M26" s="5"/>
      <c r="N26" s="7"/>
      <c r="O26" s="7"/>
      <c r="P26" s="7"/>
      <c r="Q26" s="7"/>
    </row>
    <row r="27" spans="3:17">
      <c r="C27" s="16" t="s">
        <v>31</v>
      </c>
      <c r="M27" s="16" t="s">
        <v>31</v>
      </c>
    </row>
    <row r="28" spans="3:17">
      <c r="C28" s="3">
        <v>2022</v>
      </c>
      <c r="D28" s="4" t="s">
        <v>26</v>
      </c>
      <c r="E28" s="4" t="s">
        <v>27</v>
      </c>
      <c r="F28" s="4" t="s">
        <v>6</v>
      </c>
      <c r="G28" s="4" t="s">
        <v>24</v>
      </c>
      <c r="M28" s="3">
        <v>2026</v>
      </c>
      <c r="N28" s="4" t="s">
        <v>26</v>
      </c>
      <c r="O28" s="4" t="s">
        <v>27</v>
      </c>
      <c r="P28" s="4" t="s">
        <v>6</v>
      </c>
      <c r="Q28" s="4" t="s">
        <v>24</v>
      </c>
    </row>
    <row r="29" spans="3:17">
      <c r="C29" s="5" t="s">
        <v>8</v>
      </c>
      <c r="D29" s="6">
        <v>4534</v>
      </c>
      <c r="E29" s="6">
        <v>2245</v>
      </c>
      <c r="F29" s="5">
        <v>42</v>
      </c>
      <c r="G29" s="6">
        <f>SUM(D29:F29)</f>
        <v>6821</v>
      </c>
      <c r="M29" s="5" t="s">
        <v>8</v>
      </c>
      <c r="N29" s="6">
        <v>4615</v>
      </c>
      <c r="O29" s="6">
        <v>1760</v>
      </c>
      <c r="P29" s="5">
        <v>21</v>
      </c>
      <c r="Q29" s="6">
        <f>SUM(N29:P29)</f>
        <v>6396</v>
      </c>
    </row>
    <row r="30" spans="3:17">
      <c r="C30" s="5" t="s">
        <v>9</v>
      </c>
      <c r="D30" s="6">
        <v>6568</v>
      </c>
      <c r="E30" s="5">
        <v>119</v>
      </c>
      <c r="F30" s="5">
        <v>6</v>
      </c>
      <c r="G30" s="6">
        <f>SUM(D30:F30)</f>
        <v>6693</v>
      </c>
      <c r="M30" s="5" t="s">
        <v>9</v>
      </c>
      <c r="N30" s="6">
        <v>4847</v>
      </c>
      <c r="O30" s="5">
        <v>93</v>
      </c>
      <c r="P30" s="5">
        <v>3</v>
      </c>
      <c r="Q30" s="6">
        <f>SUM(N30:P30)</f>
        <v>4943</v>
      </c>
    </row>
    <row r="31" spans="3:17">
      <c r="C31" s="5" t="s">
        <v>28</v>
      </c>
      <c r="D31" s="7">
        <v>0.40799999999999997</v>
      </c>
      <c r="E31" s="7">
        <f>E29/SUM(E29:E30)</f>
        <v>0.94966159052453469</v>
      </c>
      <c r="F31" s="7">
        <v>0.875</v>
      </c>
      <c r="G31" s="7">
        <f>G29/(G30+G29)</f>
        <v>0.50473582951013762</v>
      </c>
      <c r="M31" s="5" t="s">
        <v>28</v>
      </c>
      <c r="N31" s="7">
        <v>0.48799999999999999</v>
      </c>
      <c r="O31" s="7">
        <v>0.94981111710739341</v>
      </c>
      <c r="P31" s="7">
        <v>0.875</v>
      </c>
      <c r="Q31" s="7">
        <f>Q29/(Q30+Q29)</f>
        <v>0.56407090572360874</v>
      </c>
    </row>
    <row r="32" spans="3:17">
      <c r="C32" s="5"/>
      <c r="D32" s="7"/>
      <c r="E32" s="7"/>
      <c r="F32" s="7"/>
      <c r="G32" s="7"/>
    </row>
    <row r="33" spans="3:17">
      <c r="C33" s="16" t="s">
        <v>32</v>
      </c>
      <c r="M33" s="16" t="s">
        <v>32</v>
      </c>
    </row>
    <row r="34" spans="3:17">
      <c r="C34" s="3">
        <v>2022</v>
      </c>
      <c r="D34" s="4" t="s">
        <v>23</v>
      </c>
      <c r="E34" s="4" t="s">
        <v>33</v>
      </c>
      <c r="F34" s="4" t="s">
        <v>34</v>
      </c>
      <c r="G34" s="4" t="s">
        <v>24</v>
      </c>
      <c r="M34" s="3">
        <v>2026</v>
      </c>
      <c r="N34" s="4" t="s">
        <v>23</v>
      </c>
      <c r="O34" s="4" t="s">
        <v>33</v>
      </c>
      <c r="P34" s="4" t="s">
        <v>34</v>
      </c>
      <c r="Q34" s="4" t="s">
        <v>24</v>
      </c>
    </row>
    <row r="35" spans="3:17">
      <c r="C35" s="5" t="s">
        <v>8</v>
      </c>
      <c r="D35" s="6">
        <f>D75</f>
        <v>42222</v>
      </c>
      <c r="E35" s="6">
        <f>E75+K75</f>
        <v>78002</v>
      </c>
      <c r="F35" s="6">
        <f>F75+L75</f>
        <v>24951</v>
      </c>
      <c r="G35" s="6">
        <f>SUM(D35:F35)</f>
        <v>145175</v>
      </c>
      <c r="M35" s="5" t="s">
        <v>8</v>
      </c>
      <c r="N35" s="6">
        <f>D81</f>
        <v>44000</v>
      </c>
      <c r="O35" s="6">
        <f>E81+K81</f>
        <v>77990</v>
      </c>
      <c r="P35" s="6">
        <f>F81+L81</f>
        <v>25220</v>
      </c>
      <c r="Q35" s="6">
        <f>SUM(N35:P35)</f>
        <v>147210</v>
      </c>
    </row>
    <row r="36" spans="3:17">
      <c r="C36" s="5" t="s">
        <v>9</v>
      </c>
      <c r="D36" s="6">
        <f>D76</f>
        <v>10555</v>
      </c>
      <c r="E36" s="6">
        <f>E76+K76</f>
        <v>1592</v>
      </c>
      <c r="F36" s="5">
        <v>0</v>
      </c>
      <c r="G36" s="6">
        <f>SUM(D36:F36)</f>
        <v>12147</v>
      </c>
      <c r="M36" s="5" t="s">
        <v>9</v>
      </c>
      <c r="N36" s="6">
        <f>D82</f>
        <v>11000</v>
      </c>
      <c r="O36" s="6">
        <f>E82+K82</f>
        <v>1610</v>
      </c>
      <c r="P36" s="5">
        <v>0</v>
      </c>
      <c r="Q36" s="6">
        <f>SUM(N36:P36)</f>
        <v>12610</v>
      </c>
    </row>
    <row r="37" spans="3:17">
      <c r="C37" s="5" t="s">
        <v>28</v>
      </c>
      <c r="D37" s="7">
        <f>D77</f>
        <v>0.8</v>
      </c>
      <c r="E37" s="7">
        <f>E35/(E36+E35)</f>
        <v>0.97999849234866954</v>
      </c>
      <c r="F37" s="7">
        <f>F35/(F36+F35)</f>
        <v>1</v>
      </c>
      <c r="G37" s="7">
        <f>G35/(G36+G35)</f>
        <v>0.92278892971103854</v>
      </c>
      <c r="M37" s="5" t="s">
        <v>28</v>
      </c>
      <c r="N37" s="7">
        <f>D83</f>
        <v>0.8</v>
      </c>
      <c r="O37" s="7">
        <f>O35/(O36+O35)</f>
        <v>0.97977386934673372</v>
      </c>
      <c r="P37" s="7">
        <f>P35/(P36+P35)</f>
        <v>1</v>
      </c>
      <c r="Q37" s="7">
        <f>Q35/(Q36+Q35)</f>
        <v>0.9210987360780879</v>
      </c>
    </row>
    <row r="38" spans="3:17">
      <c r="C38" s="5"/>
      <c r="D38" s="7"/>
      <c r="E38" s="7"/>
      <c r="F38" s="7"/>
      <c r="G38" s="7"/>
    </row>
    <row r="39" spans="3:17">
      <c r="C39" s="5"/>
      <c r="D39" s="7"/>
      <c r="E39" s="7"/>
      <c r="F39" s="7"/>
      <c r="G39" s="7"/>
    </row>
    <row r="40" spans="3:17">
      <c r="C40" s="5"/>
      <c r="D40" s="7"/>
      <c r="E40" s="7"/>
      <c r="F40" s="7"/>
      <c r="G40" s="7"/>
    </row>
    <row r="41" spans="3:17">
      <c r="C41" s="5"/>
      <c r="D41" s="7"/>
      <c r="E41" s="7"/>
      <c r="F41" s="7"/>
      <c r="G41" s="7"/>
    </row>
    <row r="42" spans="3:17">
      <c r="C42" s="5"/>
      <c r="D42" s="7"/>
      <c r="E42" s="7"/>
      <c r="F42" s="7"/>
      <c r="G42" s="7"/>
    </row>
    <row r="43" spans="3:17">
      <c r="C43" s="5"/>
      <c r="D43" s="7"/>
      <c r="E43" s="7"/>
      <c r="F43" s="7"/>
      <c r="G43" s="7"/>
    </row>
    <row r="44" spans="3:17">
      <c r="C44" s="5"/>
      <c r="D44" s="7"/>
      <c r="E44" s="7"/>
      <c r="F44" s="7"/>
      <c r="G44" s="7"/>
    </row>
    <row r="45" spans="3:17">
      <c r="C45" t="s">
        <v>31</v>
      </c>
    </row>
    <row r="46" spans="3:17">
      <c r="C46" s="12">
        <v>2022</v>
      </c>
      <c r="D46" s="13" t="s">
        <v>27</v>
      </c>
      <c r="E46" s="13" t="s">
        <v>6</v>
      </c>
      <c r="F46" s="13" t="s">
        <v>26</v>
      </c>
      <c r="G46" s="13" t="s">
        <v>24</v>
      </c>
    </row>
    <row r="47" spans="3:17">
      <c r="C47" s="14" t="s">
        <v>8</v>
      </c>
      <c r="D47" s="8">
        <v>2363</v>
      </c>
      <c r="E47" s="9">
        <v>42</v>
      </c>
      <c r="F47" s="8">
        <v>4534</v>
      </c>
      <c r="G47" s="8">
        <v>6939</v>
      </c>
    </row>
    <row r="48" spans="3:17">
      <c r="C48" s="14" t="s">
        <v>9</v>
      </c>
      <c r="D48" s="9">
        <v>1</v>
      </c>
      <c r="E48" s="9">
        <v>6</v>
      </c>
      <c r="F48" s="8">
        <v>6568</v>
      </c>
      <c r="G48" s="8">
        <v>6575</v>
      </c>
    </row>
    <row r="49" spans="3:7">
      <c r="C49" s="14" t="s">
        <v>10</v>
      </c>
      <c r="D49" s="15">
        <v>1</v>
      </c>
      <c r="E49" s="15">
        <v>0.875</v>
      </c>
      <c r="F49" s="15">
        <v>0.40799999999999997</v>
      </c>
      <c r="G49" s="15">
        <v>0.51300000000000001</v>
      </c>
    </row>
    <row r="52" spans="3:7">
      <c r="C52" s="12">
        <v>2026</v>
      </c>
      <c r="D52" s="13" t="s">
        <v>27</v>
      </c>
      <c r="E52" s="13" t="s">
        <v>6</v>
      </c>
      <c r="F52" s="13" t="s">
        <v>26</v>
      </c>
      <c r="G52" s="13" t="s">
        <v>24</v>
      </c>
    </row>
    <row r="53" spans="3:7">
      <c r="C53" s="14" t="s">
        <v>8</v>
      </c>
      <c r="D53" s="8">
        <v>1851</v>
      </c>
      <c r="E53" s="9">
        <v>21</v>
      </c>
      <c r="F53" s="8">
        <v>4615</v>
      </c>
      <c r="G53" s="8">
        <v>6487</v>
      </c>
    </row>
    <row r="54" spans="3:7">
      <c r="C54" s="14" t="s">
        <v>9</v>
      </c>
      <c r="D54" s="9">
        <v>2</v>
      </c>
      <c r="E54" s="9">
        <v>3</v>
      </c>
      <c r="F54" s="8">
        <v>4847</v>
      </c>
      <c r="G54" s="8">
        <v>4852</v>
      </c>
    </row>
    <row r="55" spans="3:7">
      <c r="C55" s="14" t="s">
        <v>10</v>
      </c>
      <c r="D55" s="26">
        <v>0.999</v>
      </c>
      <c r="E55" s="15">
        <v>0.875</v>
      </c>
      <c r="F55" s="15">
        <v>0.48799999999999999</v>
      </c>
      <c r="G55" s="15">
        <v>0.57199999999999995</v>
      </c>
    </row>
    <row r="58" spans="3:7">
      <c r="C58" s="16" t="s">
        <v>30</v>
      </c>
    </row>
    <row r="59" spans="3:7">
      <c r="C59" s="3">
        <v>2022</v>
      </c>
      <c r="D59" s="4" t="s">
        <v>26</v>
      </c>
      <c r="E59" s="4" t="s">
        <v>27</v>
      </c>
      <c r="F59" s="4" t="s">
        <v>6</v>
      </c>
      <c r="G59" s="4" t="s">
        <v>24</v>
      </c>
    </row>
    <row r="60" spans="3:7">
      <c r="C60" s="5" t="s">
        <v>8</v>
      </c>
      <c r="D60" s="6">
        <v>7771</v>
      </c>
      <c r="E60" s="6">
        <v>6772</v>
      </c>
      <c r="F60" s="6">
        <v>2435</v>
      </c>
      <c r="G60" s="6">
        <v>16978</v>
      </c>
    </row>
    <row r="61" spans="3:7">
      <c r="C61" s="5" t="s">
        <v>9</v>
      </c>
      <c r="D61" s="5">
        <v>52155</v>
      </c>
      <c r="E61" s="5">
        <v>356</v>
      </c>
      <c r="F61" s="5">
        <v>128</v>
      </c>
      <c r="G61" s="6">
        <v>52640</v>
      </c>
    </row>
    <row r="62" spans="3:7">
      <c r="C62" s="5" t="s">
        <v>28</v>
      </c>
      <c r="D62" s="7">
        <v>0.13</v>
      </c>
      <c r="E62" s="7">
        <v>0.95</v>
      </c>
      <c r="F62" s="7">
        <v>0.95</v>
      </c>
      <c r="G62" s="7">
        <v>0.24</v>
      </c>
    </row>
    <row r="63" spans="3:7">
      <c r="C63" s="5"/>
      <c r="D63" s="5"/>
      <c r="E63" s="5"/>
      <c r="F63" s="5"/>
      <c r="G63" s="5"/>
    </row>
    <row r="64" spans="3:7">
      <c r="C64" s="5"/>
      <c r="D64" s="5"/>
      <c r="E64" s="5"/>
      <c r="F64" s="5"/>
      <c r="G64" s="5"/>
    </row>
    <row r="65" spans="3:13">
      <c r="C65" s="5"/>
      <c r="D65" s="5"/>
      <c r="E65" s="5"/>
      <c r="F65" s="5"/>
      <c r="G65" s="5"/>
    </row>
    <row r="66" spans="3:13">
      <c r="C66" s="3">
        <v>2026</v>
      </c>
      <c r="D66" s="4" t="s">
        <v>26</v>
      </c>
      <c r="E66" s="4" t="s">
        <v>27</v>
      </c>
      <c r="F66" s="4" t="s">
        <v>6</v>
      </c>
      <c r="G66" s="4" t="s">
        <v>24</v>
      </c>
    </row>
    <row r="67" spans="3:13">
      <c r="C67" s="5" t="s">
        <v>8</v>
      </c>
      <c r="D67" s="6">
        <v>9446</v>
      </c>
      <c r="E67" s="6">
        <v>5022</v>
      </c>
      <c r="F67" s="6">
        <v>2564</v>
      </c>
      <c r="G67" s="6">
        <v>17032</v>
      </c>
    </row>
    <row r="68" spans="3:13">
      <c r="C68" s="5" t="s">
        <v>9</v>
      </c>
      <c r="D68" s="6">
        <v>34600</v>
      </c>
      <c r="E68" s="5" t="s">
        <v>35</v>
      </c>
      <c r="F68" s="5" t="s">
        <v>35</v>
      </c>
      <c r="G68" s="6">
        <v>34600</v>
      </c>
    </row>
    <row r="69" spans="3:13">
      <c r="C69" s="5" t="s">
        <v>28</v>
      </c>
      <c r="D69" s="7">
        <v>0.21</v>
      </c>
      <c r="E69" s="7">
        <v>1</v>
      </c>
      <c r="F69" s="7">
        <v>1</v>
      </c>
      <c r="G69" s="7">
        <v>0.33</v>
      </c>
    </row>
    <row r="72" spans="3:13">
      <c r="C72" s="5" t="s">
        <v>36</v>
      </c>
    </row>
    <row r="74" spans="3:13">
      <c r="C74" s="17">
        <v>2022</v>
      </c>
      <c r="D74" s="18" t="s">
        <v>23</v>
      </c>
      <c r="E74" s="18" t="s">
        <v>33</v>
      </c>
      <c r="F74" s="18" t="s">
        <v>37</v>
      </c>
      <c r="G74" s="19" t="s">
        <v>24</v>
      </c>
      <c r="H74" s="11"/>
      <c r="I74" s="17">
        <v>2022</v>
      </c>
      <c r="J74" s="18" t="s">
        <v>23</v>
      </c>
      <c r="K74" s="18" t="s">
        <v>33</v>
      </c>
      <c r="L74" s="18" t="s">
        <v>37</v>
      </c>
      <c r="M74" s="19" t="s">
        <v>24</v>
      </c>
    </row>
    <row r="75" spans="3:13">
      <c r="C75" s="9" t="s">
        <v>8</v>
      </c>
      <c r="D75" s="8">
        <v>42222</v>
      </c>
      <c r="E75" s="8">
        <v>74009</v>
      </c>
      <c r="F75" s="8">
        <v>24785</v>
      </c>
      <c r="G75" s="20">
        <v>141015</v>
      </c>
      <c r="H75" s="11"/>
      <c r="I75" s="9" t="s">
        <v>8</v>
      </c>
      <c r="J75" s="21" t="s">
        <v>38</v>
      </c>
      <c r="K75" s="8">
        <v>3993</v>
      </c>
      <c r="L75" s="9">
        <v>166</v>
      </c>
      <c r="M75" s="20">
        <v>4159</v>
      </c>
    </row>
    <row r="76" spans="3:13">
      <c r="C76" s="9" t="s">
        <v>9</v>
      </c>
      <c r="D76" s="8">
        <v>10555</v>
      </c>
      <c r="E76" s="8">
        <v>1528</v>
      </c>
      <c r="F76" s="9" t="s">
        <v>35</v>
      </c>
      <c r="G76" s="20">
        <v>12083</v>
      </c>
      <c r="H76" s="11"/>
      <c r="I76" s="9" t="s">
        <v>9</v>
      </c>
      <c r="J76" s="21" t="s">
        <v>38</v>
      </c>
      <c r="K76" s="9">
        <v>64</v>
      </c>
      <c r="L76" s="9" t="s">
        <v>35</v>
      </c>
      <c r="M76" s="22">
        <v>64</v>
      </c>
    </row>
    <row r="77" spans="3:13">
      <c r="C77" s="9" t="s">
        <v>39</v>
      </c>
      <c r="D77" s="10">
        <v>0.8</v>
      </c>
      <c r="E77" s="10">
        <v>0.98</v>
      </c>
      <c r="F77" s="10">
        <v>1</v>
      </c>
      <c r="G77" s="10">
        <v>0.92</v>
      </c>
      <c r="H77" s="11"/>
      <c r="I77" s="9" t="s">
        <v>39</v>
      </c>
      <c r="J77" s="21" t="s">
        <v>38</v>
      </c>
      <c r="K77" s="10">
        <v>0.98</v>
      </c>
      <c r="L77" s="10">
        <v>1</v>
      </c>
      <c r="M77" s="10">
        <v>0.98</v>
      </c>
    </row>
    <row r="78" spans="3:13">
      <c r="C78" s="11"/>
      <c r="D78" s="11"/>
      <c r="E78" s="11"/>
      <c r="F78" s="11"/>
      <c r="G78" s="11"/>
      <c r="H78" s="11"/>
      <c r="I78" s="11"/>
      <c r="J78" s="23"/>
      <c r="K78" s="11"/>
      <c r="L78" s="11"/>
      <c r="M78" s="11"/>
    </row>
    <row r="79" spans="3:13"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</row>
    <row r="80" spans="3:13">
      <c r="C80" s="17">
        <v>2026</v>
      </c>
      <c r="D80" s="18" t="s">
        <v>23</v>
      </c>
      <c r="E80" s="18" t="s">
        <v>33</v>
      </c>
      <c r="F80" s="18" t="s">
        <v>37</v>
      </c>
      <c r="G80" s="19" t="s">
        <v>24</v>
      </c>
      <c r="H80" s="11"/>
      <c r="I80" s="17">
        <v>2026</v>
      </c>
      <c r="J80" s="18" t="s">
        <v>23</v>
      </c>
      <c r="K80" s="18" t="s">
        <v>33</v>
      </c>
      <c r="L80" s="18" t="s">
        <v>37</v>
      </c>
      <c r="M80" s="19" t="s">
        <v>24</v>
      </c>
    </row>
    <row r="81" spans="3:13">
      <c r="C81" s="9" t="s">
        <v>8</v>
      </c>
      <c r="D81" s="24">
        <v>44000</v>
      </c>
      <c r="E81" s="8">
        <v>73973</v>
      </c>
      <c r="F81" s="8">
        <v>25000</v>
      </c>
      <c r="G81" s="20">
        <v>142973</v>
      </c>
      <c r="H81" s="11"/>
      <c r="I81" s="9" t="s">
        <v>8</v>
      </c>
      <c r="J81" s="21" t="s">
        <v>38</v>
      </c>
      <c r="K81" s="8">
        <v>4017</v>
      </c>
      <c r="L81" s="9">
        <v>220</v>
      </c>
      <c r="M81" s="20">
        <v>4237</v>
      </c>
    </row>
    <row r="82" spans="3:13">
      <c r="C82" s="9" t="s">
        <v>9</v>
      </c>
      <c r="D82" s="24">
        <v>11000</v>
      </c>
      <c r="E82" s="8">
        <v>1527</v>
      </c>
      <c r="F82" s="9" t="s">
        <v>35</v>
      </c>
      <c r="G82" s="20">
        <v>12527</v>
      </c>
      <c r="H82" s="11"/>
      <c r="I82" s="9" t="s">
        <v>9</v>
      </c>
      <c r="J82" s="21" t="s">
        <v>38</v>
      </c>
      <c r="K82" s="9">
        <v>83</v>
      </c>
      <c r="L82" s="9" t="s">
        <v>35</v>
      </c>
      <c r="M82" s="22">
        <v>83</v>
      </c>
    </row>
    <row r="83" spans="3:13">
      <c r="C83" s="9" t="s">
        <v>10</v>
      </c>
      <c r="D83" s="25">
        <v>0.8</v>
      </c>
      <c r="E83" s="10">
        <v>0.98</v>
      </c>
      <c r="F83" s="10">
        <v>1</v>
      </c>
      <c r="G83" s="10">
        <v>0.92</v>
      </c>
      <c r="H83" s="11"/>
      <c r="I83" s="9" t="s">
        <v>39</v>
      </c>
      <c r="J83" s="21" t="s">
        <v>38</v>
      </c>
      <c r="K83" s="10">
        <v>0.98</v>
      </c>
      <c r="L83" s="10">
        <v>1</v>
      </c>
      <c r="M83" s="10">
        <v>0.98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0" ma:contentTypeDescription="Create a new document." ma:contentTypeScope="" ma:versionID="138897d04b0b5a8b29e77cb7339b5ee1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941eef8b8f107414794557e5e993f8a5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E449875-98C9-46B7-82D4-01779071A10B}"/>
</file>

<file path=customXml/itemProps2.xml><?xml version="1.0" encoding="utf-8"?>
<ds:datastoreItem xmlns:ds="http://schemas.openxmlformats.org/officeDocument/2006/customXml" ds:itemID="{DC4AFEC2-50A5-4322-8A30-F24489D72183}"/>
</file>

<file path=customXml/itemProps3.xml><?xml version="1.0" encoding="utf-8"?>
<ds:datastoreItem xmlns:ds="http://schemas.openxmlformats.org/officeDocument/2006/customXml" ds:itemID="{A8D478D9-5A0B-476F-9549-65C71152DBC9}"/>
</file>

<file path=customXml/itemProps4.xml><?xml version="1.0" encoding="utf-8"?>
<ds:datastoreItem xmlns:ds="http://schemas.openxmlformats.org/officeDocument/2006/customXml" ds:itemID="{793F4C3B-C58E-4FA8-B96D-11FD77683A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Lovric, Ante</dc:creator>
  <cp:keywords/>
  <dc:description/>
  <cp:lastModifiedBy>Cervantes, Jacquelyne</cp:lastModifiedBy>
  <cp:revision/>
  <dcterms:created xsi:type="dcterms:W3CDTF">2022-02-08T21:48:18Z</dcterms:created>
  <dcterms:modified xsi:type="dcterms:W3CDTF">2022-09-27T17:15:41Z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</Properties>
</file>