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https://capuc-my.sharepoint.com/personal/jared_ferguson_cpuc_ca_gov/Documents/BusbarMapping/2024_25_TPP/Land_Use_Analysis/"/>
    </mc:Choice>
  </mc:AlternateContent>
  <xr:revisionPtr revIDLastSave="0" documentId="8_{5585C257-02C4-449A-8AB3-F9E57D255CF4}" xr6:coauthVersionLast="47" xr6:coauthVersionMax="47" xr10:uidLastSave="{00000000-0000-0000-0000-000000000000}"/>
  <bookViews>
    <workbookView xWindow="-28920" yWindow="-1920" windowWidth="29040" windowHeight="17640" xr2:uid="{00000000-000D-0000-FFFF-FFFF00000000}"/>
  </bookViews>
  <sheets>
    <sheet name="Geothermal Field Summary" sheetId="4" r:id="rId1"/>
    <sheet name=" Percent of GF Impacts " sheetId="2" r:id="rId2"/>
    <sheet name="Percent of High Implication " sheetId="3" r:id="rId3"/>
    <sheet name="ResourcePotent_ExportAllCompone" sheetId="1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3" l="1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6" i="3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5" i="2"/>
  <c r="EA3" i="1"/>
  <c r="EA2" i="1"/>
  <c r="EA4" i="1"/>
  <c r="EA5" i="1"/>
  <c r="EA6" i="1"/>
  <c r="EA7" i="1"/>
  <c r="EA8" i="1"/>
  <c r="EA9" i="1"/>
  <c r="EA10" i="1"/>
  <c r="EA11" i="1"/>
  <c r="EA12" i="1"/>
  <c r="EA13" i="1"/>
  <c r="EA14" i="1"/>
  <c r="EA15" i="1"/>
  <c r="EA16" i="1"/>
  <c r="EA17" i="1"/>
  <c r="EA18" i="1"/>
  <c r="EA19" i="1"/>
  <c r="EA20" i="1"/>
  <c r="EA21" i="1"/>
  <c r="EA22" i="1"/>
  <c r="EA23" i="1"/>
  <c r="EA24" i="1"/>
  <c r="EA25" i="1"/>
  <c r="EA26" i="1"/>
  <c r="EA27" i="1"/>
  <c r="EA28" i="1"/>
  <c r="EA29" i="1"/>
  <c r="EA30" i="1"/>
  <c r="EA31" i="1"/>
  <c r="EA32" i="1"/>
  <c r="EA33" i="1"/>
  <c r="EA34" i="1"/>
  <c r="EA35" i="1"/>
  <c r="EA36" i="1"/>
  <c r="EA37" i="1"/>
  <c r="EA38" i="1"/>
  <c r="EA39" i="1"/>
  <c r="EA40" i="1"/>
  <c r="EA41" i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5" i="2"/>
</calcChain>
</file>

<file path=xl/sharedStrings.xml><?xml version="1.0" encoding="utf-8"?>
<sst xmlns="http://schemas.openxmlformats.org/spreadsheetml/2006/main" count="667" uniqueCount="212">
  <si>
    <t>Geothermal Field Name</t>
  </si>
  <si>
    <t>Total Geothermal Field Acres</t>
  </si>
  <si>
    <t>Protected Area Exclusion</t>
  </si>
  <si>
    <t>RESOLVE Region</t>
  </si>
  <si>
    <t>Low-Implication Acres</t>
  </si>
  <si>
    <t>High-Implication Acres</t>
  </si>
  <si>
    <t>High-Implication Percent</t>
  </si>
  <si>
    <t>Net Undeveloped RP (MW)</t>
  </si>
  <si>
    <t>Geysers</t>
  </si>
  <si>
    <t>Northern_California</t>
  </si>
  <si>
    <t>Calistoga</t>
  </si>
  <si>
    <t>Lake City - Surprise Valley 1</t>
  </si>
  <si>
    <t>East Brawley</t>
  </si>
  <si>
    <t>Greater_Imperial (Exclude)</t>
  </si>
  <si>
    <t>East Mesa</t>
  </si>
  <si>
    <t>Greater_Imperial</t>
  </si>
  <si>
    <t>Mono - Long Valley</t>
  </si>
  <si>
    <t>Greater_Kramer (Exclude)</t>
  </si>
  <si>
    <t>Wendel - Amedee</t>
  </si>
  <si>
    <t>Glass Mountain</t>
  </si>
  <si>
    <t>Coso Hot Springs</t>
  </si>
  <si>
    <t>Fort Bidwell</t>
  </si>
  <si>
    <t>Arrowhead HS</t>
  </si>
  <si>
    <t>Greater_Kramer</t>
  </si>
  <si>
    <t>Salton Sea</t>
  </si>
  <si>
    <t>Brawley</t>
  </si>
  <si>
    <t>Heber</t>
  </si>
  <si>
    <t>Boyes HS</t>
  </si>
  <si>
    <t>Mendocino_Marin</t>
  </si>
  <si>
    <t>Sonoma Mission Inn</t>
  </si>
  <si>
    <t>Tecopa HS</t>
  </si>
  <si>
    <t>Southern_NV_Eldorado</t>
  </si>
  <si>
    <t>Hot Mineral Spa</t>
  </si>
  <si>
    <t>Canby (I'SOT)</t>
  </si>
  <si>
    <t>West Valley Reservoir</t>
  </si>
  <si>
    <t>Little Hot Spring (Fall River)</t>
  </si>
  <si>
    <t>Sespe Hot Springs</t>
  </si>
  <si>
    <t>Greater_LA</t>
  </si>
  <si>
    <t>Carson River</t>
  </si>
  <si>
    <t>El_Dorado_Mariposa</t>
  </si>
  <si>
    <t>Grovers HS</t>
  </si>
  <si>
    <t>Tasajara HS</t>
  </si>
  <si>
    <t>Peninsula_Monterey</t>
  </si>
  <si>
    <t>Randsburg</t>
  </si>
  <si>
    <t>Truckhaven</t>
  </si>
  <si>
    <t>Dunes</t>
  </si>
  <si>
    <t>Brockway Hot Springs</t>
  </si>
  <si>
    <t>Marble Hot Well</t>
  </si>
  <si>
    <t>Paso Robles</t>
  </si>
  <si>
    <t>Kern_Greater_Carrizo</t>
  </si>
  <si>
    <t>South Brawley</t>
  </si>
  <si>
    <t>Sierra Valley</t>
  </si>
  <si>
    <t>Kelly HS</t>
  </si>
  <si>
    <t>Indian Valley Hot Springs</t>
  </si>
  <si>
    <t>Fales HS</t>
  </si>
  <si>
    <t>Travertine HS</t>
  </si>
  <si>
    <t>Big Bend HS</t>
  </si>
  <si>
    <t>Kellog HS</t>
  </si>
  <si>
    <t>Mt. Signal</t>
  </si>
  <si>
    <t>Percent of impacts by component for entire geothermal field area.</t>
  </si>
  <si>
    <t>High-Implication</t>
  </si>
  <si>
    <t>Low-Implication</t>
  </si>
  <si>
    <t>Critical Habitat</t>
  </si>
  <si>
    <t>Wetlands</t>
  </si>
  <si>
    <t>Intactness</t>
  </si>
  <si>
    <t>Tier 3</t>
  </si>
  <si>
    <t>Tier 2 Elevated</t>
  </si>
  <si>
    <t>High Cropland</t>
  </si>
  <si>
    <t>Low Cropland</t>
  </si>
  <si>
    <t>ACE Irreplaceability  Rank 4-5</t>
  </si>
  <si>
    <t xml:space="preserve">ACE Connectivity Rank 4-5 </t>
  </si>
  <si>
    <t>ACE Biodiversity Rank 5</t>
  </si>
  <si>
    <t>ACE ALL</t>
  </si>
  <si>
    <t>Breakdown of High-Implication Acres</t>
  </si>
  <si>
    <t>Percentage of component that intersects with high-implcation areas. For example, Geysers: Of the 88.8% of acres considered high implication, Critical habitat is less than 1% with areas of ACE Biodiversity Rank 5 making up 45.6% of high-implication areas.</t>
  </si>
  <si>
    <t>OBJECTID_12_13_14_15_16_17_18_19_20_21</t>
  </si>
  <si>
    <t>Name</t>
  </si>
  <si>
    <t>Total_MWe_Mean</t>
  </si>
  <si>
    <t>QFERCap_LovekinGeys_inUse</t>
  </si>
  <si>
    <t>ProtectedArea_Exclusion</t>
  </si>
  <si>
    <t>Name2</t>
  </si>
  <si>
    <t>Name3</t>
  </si>
  <si>
    <t>NetUndevelopedRP</t>
  </si>
  <si>
    <t>Acres_GeothermalField</t>
  </si>
  <si>
    <t>OBJECTID</t>
  </si>
  <si>
    <t>Name_1</t>
  </si>
  <si>
    <t>Critical_Habitat_Acres</t>
  </si>
  <si>
    <t>OBJECTID_1</t>
  </si>
  <si>
    <t>Name_12</t>
  </si>
  <si>
    <t>Shape_Length_1</t>
  </si>
  <si>
    <t>Shape_Area_1</t>
  </si>
  <si>
    <t>Wetlands_Acres</t>
  </si>
  <si>
    <t>OBJECTID_12</t>
  </si>
  <si>
    <t>Name_12_13</t>
  </si>
  <si>
    <t>Shape_Length_12</t>
  </si>
  <si>
    <t>Shape_Area_12</t>
  </si>
  <si>
    <t>Intactness_Acres</t>
  </si>
  <si>
    <t>OBJECTID_12_13</t>
  </si>
  <si>
    <t>Name_12_13_14</t>
  </si>
  <si>
    <t>Shape_Length_12_13</t>
  </si>
  <si>
    <t>Shape_Area_12_13</t>
  </si>
  <si>
    <t>High_Implication_Acres</t>
  </si>
  <si>
    <t>FID</t>
  </si>
  <si>
    <t>FID_L0Reso</t>
  </si>
  <si>
    <t>Name_12_13_14_15</t>
  </si>
  <si>
    <t>Total_MWe_</t>
  </si>
  <si>
    <t>QFERCap_Lo</t>
  </si>
  <si>
    <t>ProtectedA</t>
  </si>
  <si>
    <t>Name2_1</t>
  </si>
  <si>
    <t>Name3_1</t>
  </si>
  <si>
    <t>NetUndevel</t>
  </si>
  <si>
    <t>Acres_Geot</t>
  </si>
  <si>
    <t>Shape__Are</t>
  </si>
  <si>
    <t>Shape__Len</t>
  </si>
  <si>
    <t>FID_Tier3_</t>
  </si>
  <si>
    <t>FID_1</t>
  </si>
  <si>
    <t>Shape_Leng</t>
  </si>
  <si>
    <t>Shape_Area_12_13_14</t>
  </si>
  <si>
    <t>T3__Acres</t>
  </si>
  <si>
    <t>OBJECTID_12_13_14</t>
  </si>
  <si>
    <t>FID_Tier2_Elevated_3310</t>
  </si>
  <si>
    <t>FID_12</t>
  </si>
  <si>
    <t>FID_L0ResourcePotential_Geothermal</t>
  </si>
  <si>
    <t>Name_12_13_14_15_16</t>
  </si>
  <si>
    <t>Total_MWe_Mean_1</t>
  </si>
  <si>
    <t>QFERCap_LovekinGeys_inUse_1</t>
  </si>
  <si>
    <t>ProtectedArea_Exclusion_1</t>
  </si>
  <si>
    <t>Name2_12</t>
  </si>
  <si>
    <t>Name3_12</t>
  </si>
  <si>
    <t>NetUndevelopedRP_1</t>
  </si>
  <si>
    <t>Acres_GeothermalField_1</t>
  </si>
  <si>
    <t>Shape_Length_12_13_14</t>
  </si>
  <si>
    <t>Shape_Area_12_13_14_15</t>
  </si>
  <si>
    <t>T2_Elevated_Acres</t>
  </si>
  <si>
    <t>OBJECTID_12_13_14_15</t>
  </si>
  <si>
    <t>FID_cropModel30m_GT7p7</t>
  </si>
  <si>
    <t>gridcode</t>
  </si>
  <si>
    <t>Acres</t>
  </si>
  <si>
    <t>FID_L0ResourcePotential_Geothermal_1</t>
  </si>
  <si>
    <t>Name_12_13_14_15_16_17</t>
  </si>
  <si>
    <t>Total_MWe_Mean_12</t>
  </si>
  <si>
    <t>QFERCap_LovekinGeys_inUse_12</t>
  </si>
  <si>
    <t>ProtectedArea_Exclusion_12</t>
  </si>
  <si>
    <t>Name2_12_13</t>
  </si>
  <si>
    <t>Name3_12_13</t>
  </si>
  <si>
    <t>NetUndevelopedRP_12</t>
  </si>
  <si>
    <t>Acres_GeothermalField_12</t>
  </si>
  <si>
    <t>Shape_Length_12_13_14_15</t>
  </si>
  <si>
    <t>Shape_Area_12_13_14_15_16</t>
  </si>
  <si>
    <t>High_Cropland_Acres</t>
  </si>
  <si>
    <t>OBJECTID_12_13_14_15_16</t>
  </si>
  <si>
    <t>FID_Cropland_Index_Model_Low_3310</t>
  </si>
  <si>
    <t>Class</t>
  </si>
  <si>
    <t>FID_L0ResourcePotential_Geothermal_12</t>
  </si>
  <si>
    <t>Name_12_13_14_15_16_17_18</t>
  </si>
  <si>
    <t>Total_MWe_Mean_12_13</t>
  </si>
  <si>
    <t>QFERCap_LovekinGeys_inUse_12_13</t>
  </si>
  <si>
    <t>ProtectedArea_Exclusion_12_13</t>
  </si>
  <si>
    <t>Name2_12_13_14</t>
  </si>
  <si>
    <t>Name3_12_13_14</t>
  </si>
  <si>
    <t>NetUndevelopedRP_12_13</t>
  </si>
  <si>
    <t>Acres_GeothermalField_12_13</t>
  </si>
  <si>
    <t>Shape_Length_12_13_14_15_16</t>
  </si>
  <si>
    <t>Shape_Area_12_13_14_15_16_17</t>
  </si>
  <si>
    <t>Low_Cropland_Acres</t>
  </si>
  <si>
    <t>OBJECTID_12_13_14_15_16_17</t>
  </si>
  <si>
    <t>FID_ACEIrrep45_Dissolve</t>
  </si>
  <si>
    <t>FID_L0ResourcePotential_Geothermal_12_13</t>
  </si>
  <si>
    <t>Name_12_13_14_15_16_17_18_19</t>
  </si>
  <si>
    <t>Total_MWe_Mean_12_13_14</t>
  </si>
  <si>
    <t>QFERCap_LovekinGeys_inUse_12_13_14</t>
  </si>
  <si>
    <t>ProtectedArea_Exclusion_12_13_14</t>
  </si>
  <si>
    <t>Name2_12_13_14_15</t>
  </si>
  <si>
    <t>Name3_12_13_14_15</t>
  </si>
  <si>
    <t>NetUndevelopedRP_12_13_14</t>
  </si>
  <si>
    <t>Acres_GeothermalField_12_13_14</t>
  </si>
  <si>
    <t>Shape_Length_12_13_14_15_16_17</t>
  </si>
  <si>
    <t>Shape_Area_12_13_14_15_16_17_18</t>
  </si>
  <si>
    <t>ACE_Irrep_45_Acres</t>
  </si>
  <si>
    <t>OBJECTID_12_13_14_15_16_17_18</t>
  </si>
  <si>
    <t>FID_ACEConn45_Dissolve</t>
  </si>
  <si>
    <t>FID_L0ResourcePotential_Geothermal_12_13_14</t>
  </si>
  <si>
    <t>Name_12_13_14_15_16_17_18_19_20</t>
  </si>
  <si>
    <t>Total_MWe_Mean_12_13_14_15</t>
  </si>
  <si>
    <t>QFERCap_LovekinGeys_inUse_12_13_14_15</t>
  </si>
  <si>
    <t>ProtectedArea_Exclusion_12_13_14_15</t>
  </si>
  <si>
    <t>Name2_12_13_14_15_16</t>
  </si>
  <si>
    <t>Name3_12_13_14_15_16</t>
  </si>
  <si>
    <t>NetUndevelopedRP_12_13_14_15</t>
  </si>
  <si>
    <t>Acres_GeothermalField_12_13_14_15</t>
  </si>
  <si>
    <t>Shape_Length_12_13_14_15_16_17_18</t>
  </si>
  <si>
    <t>Shape_Area_12_13_14_15_16_17_18_19</t>
  </si>
  <si>
    <t>ACE_Conn_45_Acres</t>
  </si>
  <si>
    <t>OBJECTID_12_13_14_15_16_17_18_19</t>
  </si>
  <si>
    <t>Name_12_13_14_15_16_17_18_19_20_21</t>
  </si>
  <si>
    <t>Shape_Length_12_13_14_15_16_17_18_19</t>
  </si>
  <si>
    <t>Shape_Area_12_13_14_15_16_17_18_19_20</t>
  </si>
  <si>
    <t>ACE_Bio5_Acres</t>
  </si>
  <si>
    <t>OBJECTID_12_13_14_15_16_17_18_19_20</t>
  </si>
  <si>
    <t>Name_12_13_14_15_16_17_18_19_20_21_22</t>
  </si>
  <si>
    <t>Shape_Length_12_13_14_15_16_17_18_19_20</t>
  </si>
  <si>
    <t>Shape_Area_12_13_14_15_16_17_18_19_20_21</t>
  </si>
  <si>
    <t>ACE_All_Acres</t>
  </si>
  <si>
    <t>Shape_Length</t>
  </si>
  <si>
    <t>Shape_Area</t>
  </si>
  <si>
    <t>Low Implication Acres</t>
  </si>
  <si>
    <t>The Geysers</t>
  </si>
  <si>
    <t xml:space="preserve"> </t>
  </si>
  <si>
    <t>Below Threshold (1 - 7.7)</t>
  </si>
  <si>
    <t>North Brawley</t>
  </si>
  <si>
    <t>Pilger Estates HS (Imperial Spa)</t>
  </si>
  <si>
    <t>West Chocolate Mountains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</si>
</sst>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5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43">
    <xf numFmtId="0" fontId="0" fillId="0" borderId="0" xfId="0"/>
    <xf numFmtId="0" fontId="1" fillId="2" borderId="0" xfId="0" applyFont="1" applyFill="1" applyBorder="1" applyAlignment="1" applyProtection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3" borderId="2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0" fillId="0" borderId="5" xfId="0" applyBorder="1"/>
    <xf numFmtId="164" fontId="0" fillId="0" borderId="6" xfId="0" applyNumberFormat="1" applyBorder="1" applyAlignment="1">
      <alignment horizontal="center"/>
    </xf>
    <xf numFmtId="0" fontId="0" fillId="0" borderId="7" xfId="0" applyBorder="1"/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10" xfId="0" applyBorder="1"/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3" fillId="3" borderId="13" xfId="0" applyFont="1" applyFill="1" applyBorder="1" applyAlignment="1">
      <alignment wrapText="1"/>
    </xf>
    <xf numFmtId="0" fontId="3" fillId="3" borderId="14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0" fontId="4" fillId="0" borderId="0" xfId="0" applyFont="1"/>
    <xf numFmtId="164" fontId="0" fillId="0" borderId="0" xfId="0" applyNumberFormat="1" applyBorder="1" applyAlignment="1">
      <alignment horizontal="center"/>
    </xf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8" xfId="0" applyBorder="1"/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3" fillId="3" borderId="13" xfId="0" applyFon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3" fillId="3" borderId="23" xfId="0" applyFont="1" applyFill="1" applyBorder="1" applyAlignment="1">
      <alignment horizontal="center" wrapText="1"/>
    </xf>
    <xf numFmtId="164" fontId="0" fillId="0" borderId="21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3" fillId="3" borderId="25" xfId="0" applyFont="1" applyFill="1" applyBorder="1" applyAlignment="1">
      <alignment horizontal="center" wrapText="1"/>
    </xf>
    <xf numFmtId="165" fontId="0" fillId="0" borderId="22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3"/>
  <sheetViews>
    <sheetView tabSelected="1" workbookViewId="0">
      <selection activeCell="B19" sqref="B19"/>
    </sheetView>
  </sheetViews>
  <sheetFormatPr defaultRowHeight="12.5" x14ac:dyDescent="0.25"/>
  <cols>
    <col min="2" max="2" width="24.7265625" bestFit="1" customWidth="1"/>
    <col min="3" max="4" width="24.7265625" customWidth="1"/>
    <col min="5" max="5" width="27.7265625" customWidth="1"/>
    <col min="6" max="6" width="15" customWidth="1"/>
    <col min="7" max="8" width="15.81640625" customWidth="1"/>
    <col min="9" max="9" width="17.54296875" bestFit="1" customWidth="1"/>
  </cols>
  <sheetData>
    <row r="2" spans="2:9" ht="13" thickBot="1" x14ac:dyDescent="0.3"/>
    <row r="3" spans="2:9" s="2" customFormat="1" ht="42" customHeight="1" x14ac:dyDescent="0.3">
      <c r="B3" s="6" t="s">
        <v>0</v>
      </c>
      <c r="C3" s="35" t="s">
        <v>1</v>
      </c>
      <c r="D3" s="35" t="s">
        <v>2</v>
      </c>
      <c r="E3" s="35" t="s">
        <v>3</v>
      </c>
      <c r="F3" s="7" t="s">
        <v>4</v>
      </c>
      <c r="G3" s="7" t="s">
        <v>5</v>
      </c>
      <c r="H3" s="32" t="s">
        <v>6</v>
      </c>
      <c r="I3" s="8" t="s">
        <v>7</v>
      </c>
    </row>
    <row r="4" spans="2:9" x14ac:dyDescent="0.25">
      <c r="B4" s="9" t="s">
        <v>8</v>
      </c>
      <c r="C4" s="36">
        <v>283216.375</v>
      </c>
      <c r="D4" s="38">
        <v>0</v>
      </c>
      <c r="E4" s="38" t="s">
        <v>9</v>
      </c>
      <c r="F4" s="30">
        <v>31811.671875</v>
      </c>
      <c r="G4" s="30">
        <v>251404.703125</v>
      </c>
      <c r="H4" s="33">
        <v>0.8876771448155143</v>
      </c>
      <c r="I4" s="28">
        <v>246.09999999999991</v>
      </c>
    </row>
    <row r="5" spans="2:9" x14ac:dyDescent="0.25">
      <c r="B5" s="9" t="s">
        <v>10</v>
      </c>
      <c r="C5" s="36">
        <v>9182.26953125</v>
      </c>
      <c r="D5" s="38">
        <v>0</v>
      </c>
      <c r="E5" s="38" t="s">
        <v>9</v>
      </c>
      <c r="F5" s="30">
        <v>0.1826171875</v>
      </c>
      <c r="G5" s="30">
        <v>9182.0869140625</v>
      </c>
      <c r="H5" s="33">
        <v>0.99998011197701409</v>
      </c>
      <c r="I5" s="28">
        <v>16.899999999999999</v>
      </c>
    </row>
    <row r="6" spans="2:9" x14ac:dyDescent="0.25">
      <c r="B6" s="9" t="s">
        <v>11</v>
      </c>
      <c r="C6" s="36">
        <v>65355.31640625</v>
      </c>
      <c r="D6" s="38">
        <v>0</v>
      </c>
      <c r="E6" s="38" t="s">
        <v>9</v>
      </c>
      <c r="F6" s="30">
        <v>7935.4609375</v>
      </c>
      <c r="G6" s="30">
        <v>57419.85546875</v>
      </c>
      <c r="H6" s="33">
        <v>0.87857971816442582</v>
      </c>
      <c r="I6" s="28">
        <v>118.5</v>
      </c>
    </row>
    <row r="7" spans="2:9" x14ac:dyDescent="0.25">
      <c r="B7" s="9" t="s">
        <v>12</v>
      </c>
      <c r="C7" s="36">
        <v>70551.4453125</v>
      </c>
      <c r="D7" s="38">
        <v>0</v>
      </c>
      <c r="E7" s="38" t="s">
        <v>13</v>
      </c>
      <c r="F7" s="30">
        <v>18387.578125</v>
      </c>
      <c r="G7" s="30">
        <v>52163.8671875</v>
      </c>
      <c r="H7" s="33">
        <v>0.7393734735900277</v>
      </c>
      <c r="I7" s="28">
        <v>358.5</v>
      </c>
    </row>
    <row r="8" spans="2:9" x14ac:dyDescent="0.25">
      <c r="B8" s="9" t="s">
        <v>14</v>
      </c>
      <c r="C8" s="36">
        <v>37802.109375</v>
      </c>
      <c r="D8" s="38">
        <v>0</v>
      </c>
      <c r="E8" s="38" t="s">
        <v>15</v>
      </c>
      <c r="F8" s="30">
        <v>16377.35546875</v>
      </c>
      <c r="G8" s="30">
        <v>21424.75390625</v>
      </c>
      <c r="H8" s="33">
        <v>0.56676080410526031</v>
      </c>
      <c r="I8" s="28">
        <v>127.79999999999998</v>
      </c>
    </row>
    <row r="9" spans="2:9" x14ac:dyDescent="0.25">
      <c r="B9" s="9" t="s">
        <v>16</v>
      </c>
      <c r="C9" s="36">
        <v>457796.34375</v>
      </c>
      <c r="D9" s="38">
        <v>0</v>
      </c>
      <c r="E9" s="38" t="s">
        <v>17</v>
      </c>
      <c r="F9" s="30">
        <v>77541.5</v>
      </c>
      <c r="G9" s="30">
        <v>380254.84375</v>
      </c>
      <c r="H9" s="33">
        <v>0.83062009765122768</v>
      </c>
      <c r="I9" s="28">
        <v>24.799999999999997</v>
      </c>
    </row>
    <row r="10" spans="2:9" x14ac:dyDescent="0.25">
      <c r="B10" s="9" t="s">
        <v>18</v>
      </c>
      <c r="C10" s="36">
        <v>18366.294921875</v>
      </c>
      <c r="D10" s="38">
        <v>0</v>
      </c>
      <c r="E10" s="38" t="s">
        <v>9</v>
      </c>
      <c r="F10" s="30">
        <v>2388.24609375</v>
      </c>
      <c r="G10" s="30">
        <v>15978.048828125</v>
      </c>
      <c r="H10" s="33">
        <v>0.86996582032963532</v>
      </c>
      <c r="I10" s="28">
        <v>19.2</v>
      </c>
    </row>
    <row r="11" spans="2:9" x14ac:dyDescent="0.25">
      <c r="B11" s="9" t="s">
        <v>19</v>
      </c>
      <c r="C11" s="36">
        <v>135390.0625</v>
      </c>
      <c r="D11" s="38">
        <v>0</v>
      </c>
      <c r="E11" s="38" t="s">
        <v>9</v>
      </c>
      <c r="F11" s="30">
        <v>5149.34375</v>
      </c>
      <c r="G11" s="30">
        <v>130240.71875</v>
      </c>
      <c r="H11" s="33">
        <v>0.96196660482374763</v>
      </c>
      <c r="I11" s="28">
        <v>365.6</v>
      </c>
    </row>
    <row r="12" spans="2:9" x14ac:dyDescent="0.25">
      <c r="B12" s="9" t="s">
        <v>20</v>
      </c>
      <c r="C12" s="36">
        <v>108004.390625</v>
      </c>
      <c r="D12" s="38">
        <v>1</v>
      </c>
      <c r="E12" s="38" t="s">
        <v>17</v>
      </c>
      <c r="F12" s="30">
        <v>7327.734375</v>
      </c>
      <c r="G12" s="30">
        <v>100676.65625</v>
      </c>
      <c r="H12" s="33">
        <v>0.93215336587155528</v>
      </c>
      <c r="I12" s="28">
        <v>116.78999999999996</v>
      </c>
    </row>
    <row r="13" spans="2:9" x14ac:dyDescent="0.25">
      <c r="B13" s="9" t="s">
        <v>21</v>
      </c>
      <c r="C13" s="36">
        <v>224.81021118164063</v>
      </c>
      <c r="D13" s="38">
        <v>0</v>
      </c>
      <c r="E13" s="38" t="s">
        <v>9</v>
      </c>
      <c r="F13" s="30">
        <v>2.8763275146484375</v>
      </c>
      <c r="G13" s="30">
        <v>221.93388366699219</v>
      </c>
      <c r="H13" s="33">
        <v>0.98720552994666044</v>
      </c>
      <c r="I13" s="28">
        <v>9.1</v>
      </c>
    </row>
    <row r="14" spans="2:9" x14ac:dyDescent="0.25">
      <c r="B14" s="9" t="s">
        <v>22</v>
      </c>
      <c r="C14" s="36">
        <v>175.39614868164063</v>
      </c>
      <c r="D14" s="38">
        <v>0</v>
      </c>
      <c r="E14" s="38" t="s">
        <v>23</v>
      </c>
      <c r="F14" s="30">
        <v>7.01904296875E-4</v>
      </c>
      <c r="G14" s="30">
        <v>175.39544677734375</v>
      </c>
      <c r="H14" s="33">
        <v>0.99999599817725671</v>
      </c>
      <c r="I14" s="28">
        <v>7.1</v>
      </c>
    </row>
    <row r="15" spans="2:9" x14ac:dyDescent="0.25">
      <c r="B15" s="9" t="s">
        <v>24</v>
      </c>
      <c r="C15" s="36">
        <v>103230.8828125</v>
      </c>
      <c r="D15" s="38">
        <v>0</v>
      </c>
      <c r="E15" s="38" t="s">
        <v>13</v>
      </c>
      <c r="F15" s="30">
        <v>32613.140625</v>
      </c>
      <c r="G15" s="30">
        <v>70617.7421875</v>
      </c>
      <c r="H15" s="33">
        <v>0.68407573648056663</v>
      </c>
      <c r="I15" s="28">
        <v>1779.0700000000002</v>
      </c>
    </row>
    <row r="16" spans="2:9" x14ac:dyDescent="0.25">
      <c r="B16" s="9" t="s">
        <v>25</v>
      </c>
      <c r="C16" s="36">
        <v>8932.3759765625</v>
      </c>
      <c r="D16" s="38">
        <v>0</v>
      </c>
      <c r="E16" s="38" t="s">
        <v>13</v>
      </c>
      <c r="F16" s="30">
        <v>1130.92919921875</v>
      </c>
      <c r="G16" s="30">
        <v>7801.44677734375</v>
      </c>
      <c r="H16" s="33">
        <v>0.87338987944683755</v>
      </c>
      <c r="I16" s="28">
        <v>88.1</v>
      </c>
    </row>
    <row r="17" spans="2:9" x14ac:dyDescent="0.25">
      <c r="B17" s="9" t="s">
        <v>26</v>
      </c>
      <c r="C17" s="36">
        <v>59317.02734375</v>
      </c>
      <c r="D17" s="38">
        <v>0</v>
      </c>
      <c r="E17" s="38" t="s">
        <v>15</v>
      </c>
      <c r="F17" s="30">
        <v>19619.22265625</v>
      </c>
      <c r="G17" s="30">
        <v>39697.8046875</v>
      </c>
      <c r="H17" s="33">
        <v>0.66924804672772931</v>
      </c>
      <c r="I17" s="28">
        <v>0</v>
      </c>
    </row>
    <row r="18" spans="2:9" x14ac:dyDescent="0.25">
      <c r="B18" s="9" t="s">
        <v>27</v>
      </c>
      <c r="C18" s="36">
        <v>207.51518249511719</v>
      </c>
      <c r="D18" s="38">
        <v>0</v>
      </c>
      <c r="E18" s="38" t="s">
        <v>28</v>
      </c>
      <c r="F18" s="30">
        <v>8.392333984375E-4</v>
      </c>
      <c r="G18" s="30">
        <v>207.51434326171875</v>
      </c>
      <c r="H18" s="33">
        <v>0.99999595579760314</v>
      </c>
      <c r="I18" s="28">
        <v>8.4</v>
      </c>
    </row>
    <row r="19" spans="2:9" x14ac:dyDescent="0.25">
      <c r="B19" s="9" t="s">
        <v>29</v>
      </c>
      <c r="C19" s="36">
        <v>155.63026428222656</v>
      </c>
      <c r="D19" s="38">
        <v>0</v>
      </c>
      <c r="E19" s="38" t="s">
        <v>28</v>
      </c>
      <c r="F19" s="30">
        <v>6.256103515625E-4</v>
      </c>
      <c r="G19" s="30">
        <v>155.629638671875</v>
      </c>
      <c r="H19" s="33">
        <v>0.99999598014978353</v>
      </c>
      <c r="I19" s="28">
        <v>6.3</v>
      </c>
    </row>
    <row r="20" spans="2:9" x14ac:dyDescent="0.25">
      <c r="B20" s="9" t="s">
        <v>30</v>
      </c>
      <c r="C20" s="36">
        <v>222.33976745605469</v>
      </c>
      <c r="D20" s="38">
        <v>1</v>
      </c>
      <c r="E20" s="38" t="s">
        <v>31</v>
      </c>
      <c r="F20" s="30">
        <v>8.85009765625E-4</v>
      </c>
      <c r="G20" s="30">
        <v>222.33888244628906</v>
      </c>
      <c r="H20" s="33">
        <v>0.99999601956152173</v>
      </c>
      <c r="I20" s="28">
        <v>9</v>
      </c>
    </row>
    <row r="21" spans="2:9" x14ac:dyDescent="0.25">
      <c r="B21" s="9" t="s">
        <v>32</v>
      </c>
      <c r="C21" s="36">
        <v>4090.108642578125</v>
      </c>
      <c r="D21" s="38">
        <v>0</v>
      </c>
      <c r="E21" s="38" t="s">
        <v>13</v>
      </c>
      <c r="F21" s="30">
        <v>184.991943359375</v>
      </c>
      <c r="G21" s="30">
        <v>3905.11669921875</v>
      </c>
      <c r="H21" s="33">
        <v>0.9547708974197886</v>
      </c>
      <c r="I21" s="28">
        <v>3</v>
      </c>
    </row>
    <row r="22" spans="2:9" x14ac:dyDescent="0.25">
      <c r="B22" s="9" t="s">
        <v>33</v>
      </c>
      <c r="C22" s="36">
        <v>232.22293090820313</v>
      </c>
      <c r="D22" s="38">
        <v>0</v>
      </c>
      <c r="E22" s="38" t="s">
        <v>9</v>
      </c>
      <c r="F22" s="30">
        <v>9.307861328125E-4</v>
      </c>
      <c r="G22" s="30">
        <v>232.22200012207031</v>
      </c>
      <c r="H22" s="33">
        <v>0.99999599184228205</v>
      </c>
      <c r="I22" s="28">
        <v>9.4</v>
      </c>
    </row>
    <row r="23" spans="2:9" x14ac:dyDescent="0.25">
      <c r="B23" s="9" t="s">
        <v>34</v>
      </c>
      <c r="C23" s="36">
        <v>311.28738403320313</v>
      </c>
      <c r="D23" s="38">
        <v>0</v>
      </c>
      <c r="E23" s="38" t="s">
        <v>9</v>
      </c>
      <c r="F23" s="30">
        <v>1.220703125E-3</v>
      </c>
      <c r="G23" s="30">
        <v>311.28616333007813</v>
      </c>
      <c r="H23" s="33">
        <v>0.99999607853325378</v>
      </c>
      <c r="I23" s="28">
        <v>12.6</v>
      </c>
    </row>
    <row r="24" spans="2:9" x14ac:dyDescent="0.25">
      <c r="B24" s="9" t="s">
        <v>35</v>
      </c>
      <c r="C24" s="36">
        <v>96.334709167480469</v>
      </c>
      <c r="D24" s="38">
        <v>0</v>
      </c>
      <c r="E24" s="38" t="s">
        <v>9</v>
      </c>
      <c r="F24" s="30">
        <v>3.814697265625E-4</v>
      </c>
      <c r="G24" s="30">
        <v>96.334327697753906</v>
      </c>
      <c r="H24" s="33">
        <v>0.9999960401631991</v>
      </c>
      <c r="I24" s="28">
        <v>3.9</v>
      </c>
    </row>
    <row r="25" spans="2:9" x14ac:dyDescent="0.25">
      <c r="B25" s="9" t="s">
        <v>36</v>
      </c>
      <c r="C25" s="36">
        <v>7030.35400390625</v>
      </c>
      <c r="D25" s="38">
        <v>1</v>
      </c>
      <c r="E25" s="38" t="s">
        <v>37</v>
      </c>
      <c r="F25" s="30">
        <v>2.83203125E-2</v>
      </c>
      <c r="G25" s="30">
        <v>7030.32568359375</v>
      </c>
      <c r="H25" s="33">
        <v>0.99999597170889487</v>
      </c>
      <c r="I25" s="28">
        <v>10.7</v>
      </c>
    </row>
    <row r="26" spans="2:9" x14ac:dyDescent="0.25">
      <c r="B26" s="9" t="s">
        <v>38</v>
      </c>
      <c r="C26" s="36">
        <v>387.8824462890625</v>
      </c>
      <c r="D26" s="38">
        <v>0</v>
      </c>
      <c r="E26" s="38" t="s">
        <v>39</v>
      </c>
      <c r="F26" s="30">
        <v>1.52587890625E-3</v>
      </c>
      <c r="G26" s="30">
        <v>387.88092041015625</v>
      </c>
      <c r="H26" s="33">
        <v>0.99999606613054848</v>
      </c>
      <c r="I26" s="28">
        <v>15.7</v>
      </c>
    </row>
    <row r="27" spans="2:9" x14ac:dyDescent="0.25">
      <c r="B27" s="9" t="s">
        <v>40</v>
      </c>
      <c r="C27" s="36">
        <v>71.629402160644531</v>
      </c>
      <c r="D27" s="38">
        <v>1</v>
      </c>
      <c r="E27" s="38" t="s">
        <v>39</v>
      </c>
      <c r="F27" s="30">
        <v>2.899169921875E-4</v>
      </c>
      <c r="G27" s="30">
        <v>71.629112243652344</v>
      </c>
      <c r="H27" s="33">
        <v>0.99999595254206453</v>
      </c>
      <c r="I27" s="28">
        <v>2.9</v>
      </c>
    </row>
    <row r="28" spans="2:9" x14ac:dyDescent="0.25">
      <c r="B28" s="9" t="s">
        <v>41</v>
      </c>
      <c r="C28" s="36">
        <v>74.099899291992188</v>
      </c>
      <c r="D28" s="38">
        <v>0</v>
      </c>
      <c r="E28" s="38" t="s">
        <v>42</v>
      </c>
      <c r="F28" s="30">
        <v>2.9754638671875E-4</v>
      </c>
      <c r="G28" s="30">
        <v>74.099601745605469</v>
      </c>
      <c r="H28" s="33">
        <v>0.99999598452373673</v>
      </c>
      <c r="I28" s="28">
        <v>3</v>
      </c>
    </row>
    <row r="29" spans="2:9" x14ac:dyDescent="0.25">
      <c r="B29" s="9" t="s">
        <v>43</v>
      </c>
      <c r="C29" s="36">
        <v>12957.7431640625</v>
      </c>
      <c r="D29" s="38">
        <v>1</v>
      </c>
      <c r="E29" s="38" t="s">
        <v>17</v>
      </c>
      <c r="F29" s="30">
        <v>19.0556640625</v>
      </c>
      <c r="G29" s="30">
        <v>12938.6875</v>
      </c>
      <c r="H29" s="33">
        <v>0.99852939946245045</v>
      </c>
      <c r="I29" s="28">
        <v>6.6</v>
      </c>
    </row>
    <row r="30" spans="2:9" x14ac:dyDescent="0.25">
      <c r="B30" s="9" t="s">
        <v>44</v>
      </c>
      <c r="C30" s="36">
        <v>40872.8828125</v>
      </c>
      <c r="D30" s="38">
        <v>0</v>
      </c>
      <c r="E30" s="38" t="s">
        <v>13</v>
      </c>
      <c r="F30" s="30">
        <v>20124.7578125</v>
      </c>
      <c r="G30" s="30">
        <v>20748.125</v>
      </c>
      <c r="H30" s="33">
        <v>0.50762568168190669</v>
      </c>
      <c r="I30" s="28">
        <v>50</v>
      </c>
    </row>
    <row r="31" spans="2:9" x14ac:dyDescent="0.25">
      <c r="B31" s="9" t="s">
        <v>45</v>
      </c>
      <c r="C31" s="36">
        <v>7723.005859375</v>
      </c>
      <c r="D31" s="38">
        <v>1</v>
      </c>
      <c r="E31" s="38" t="s">
        <v>13</v>
      </c>
      <c r="F31" s="30">
        <v>3.076171875E-2</v>
      </c>
      <c r="G31" s="30">
        <v>7722.97509765625</v>
      </c>
      <c r="H31" s="33">
        <v>0.99999601687227613</v>
      </c>
      <c r="I31" s="28">
        <v>18.5</v>
      </c>
    </row>
    <row r="32" spans="2:9" x14ac:dyDescent="0.25">
      <c r="B32" s="9" t="s">
        <v>46</v>
      </c>
      <c r="C32" s="36">
        <v>49.395156860351563</v>
      </c>
      <c r="D32" s="38">
        <v>0</v>
      </c>
      <c r="E32" s="38" t="s">
        <v>9</v>
      </c>
      <c r="F32" s="30">
        <v>1.983642578125E-4</v>
      </c>
      <c r="G32" s="30">
        <v>49.39495849609375</v>
      </c>
      <c r="H32" s="33">
        <v>0.99999598413548163</v>
      </c>
      <c r="I32" s="28">
        <v>2</v>
      </c>
    </row>
    <row r="33" spans="2:9" x14ac:dyDescent="0.25">
      <c r="B33" s="9" t="s">
        <v>47</v>
      </c>
      <c r="C33" s="36">
        <v>86.452690124511719</v>
      </c>
      <c r="D33" s="38">
        <v>0</v>
      </c>
      <c r="E33" s="38" t="s">
        <v>9</v>
      </c>
      <c r="F33" s="30">
        <v>3.4332275390625E-4</v>
      </c>
      <c r="G33" s="30">
        <v>86.452346801757813</v>
      </c>
      <c r="H33" s="33">
        <v>0.9999960287788221</v>
      </c>
      <c r="I33" s="28">
        <v>3.5</v>
      </c>
    </row>
    <row r="34" spans="2:9" x14ac:dyDescent="0.25">
      <c r="B34" s="9" t="s">
        <v>48</v>
      </c>
      <c r="C34" s="36">
        <v>83.982093811035156</v>
      </c>
      <c r="D34" s="38">
        <v>0</v>
      </c>
      <c r="E34" s="38" t="s">
        <v>49</v>
      </c>
      <c r="F34" s="30">
        <v>3.35693359375E-4</v>
      </c>
      <c r="G34" s="30">
        <v>83.981758117675781</v>
      </c>
      <c r="H34" s="33">
        <v>0.9999960027984045</v>
      </c>
      <c r="I34" s="28">
        <v>3.4</v>
      </c>
    </row>
    <row r="35" spans="2:9" x14ac:dyDescent="0.25">
      <c r="B35" s="9" t="s">
        <v>50</v>
      </c>
      <c r="C35" s="36">
        <v>12782.7978515625</v>
      </c>
      <c r="D35" s="38">
        <v>0</v>
      </c>
      <c r="E35" s="38" t="s">
        <v>15</v>
      </c>
      <c r="F35" s="30">
        <v>5732.41796875</v>
      </c>
      <c r="G35" s="30">
        <v>7050.3798828125</v>
      </c>
      <c r="H35" s="33">
        <v>0.5515521691482197</v>
      </c>
      <c r="I35" s="28">
        <v>42.3</v>
      </c>
    </row>
    <row r="36" spans="2:9" x14ac:dyDescent="0.25">
      <c r="B36" s="9" t="s">
        <v>51</v>
      </c>
      <c r="C36" s="36">
        <v>86.452690124511719</v>
      </c>
      <c r="D36" s="38">
        <v>0</v>
      </c>
      <c r="E36" s="38" t="s">
        <v>9</v>
      </c>
      <c r="F36" s="30">
        <v>3.4332275390625E-4</v>
      </c>
      <c r="G36" s="30">
        <v>86.452346801757813</v>
      </c>
      <c r="H36" s="33">
        <v>0.9999960287788221</v>
      </c>
      <c r="I36" s="28">
        <v>3.5</v>
      </c>
    </row>
    <row r="37" spans="2:9" x14ac:dyDescent="0.25">
      <c r="B37" s="9" t="s">
        <v>52</v>
      </c>
      <c r="C37" s="36">
        <v>234.69337463378906</v>
      </c>
      <c r="D37" s="38">
        <v>0</v>
      </c>
      <c r="E37" s="38" t="s">
        <v>9</v>
      </c>
      <c r="F37" s="30">
        <v>226.35606670379639</v>
      </c>
      <c r="G37" s="30">
        <v>8.3373079299926758</v>
      </c>
      <c r="H37" s="33">
        <v>3.5524257738430189E-2</v>
      </c>
      <c r="I37" s="28">
        <v>9.5</v>
      </c>
    </row>
    <row r="38" spans="2:9" x14ac:dyDescent="0.25">
      <c r="B38" s="9" t="s">
        <v>53</v>
      </c>
      <c r="C38" s="36">
        <v>86.452690124511719</v>
      </c>
      <c r="D38" s="38">
        <v>0</v>
      </c>
      <c r="E38" s="38" t="s">
        <v>9</v>
      </c>
      <c r="F38" s="30">
        <v>42.814083099365234</v>
      </c>
      <c r="G38" s="30">
        <v>43.638607025146484</v>
      </c>
      <c r="H38" s="33">
        <v>0.50476864239038566</v>
      </c>
      <c r="I38" s="28">
        <v>3.5</v>
      </c>
    </row>
    <row r="39" spans="2:9" x14ac:dyDescent="0.25">
      <c r="B39" s="9" t="s">
        <v>54</v>
      </c>
      <c r="C39" s="36">
        <v>71.62939453125</v>
      </c>
      <c r="D39" s="38">
        <v>0</v>
      </c>
      <c r="E39" s="38" t="s">
        <v>17</v>
      </c>
      <c r="F39" s="30">
        <v>2.8228759765625E-4</v>
      </c>
      <c r="G39" s="30">
        <v>71.629112243652344</v>
      </c>
      <c r="H39" s="33">
        <v>0.99999605905369571</v>
      </c>
      <c r="I39" s="28">
        <v>2.9</v>
      </c>
    </row>
    <row r="40" spans="2:9" x14ac:dyDescent="0.25">
      <c r="B40" s="9" t="s">
        <v>55</v>
      </c>
      <c r="C40" s="36">
        <v>69.158927917480469</v>
      </c>
      <c r="D40" s="38">
        <v>1</v>
      </c>
      <c r="E40" s="38" t="s">
        <v>17</v>
      </c>
      <c r="F40" s="30">
        <v>2.8228759765625E-4</v>
      </c>
      <c r="G40" s="30">
        <v>69.158645629882813</v>
      </c>
      <c r="H40" s="33">
        <v>0.99999591827684209</v>
      </c>
      <c r="I40" s="28">
        <v>2.8</v>
      </c>
    </row>
    <row r="41" spans="2:9" x14ac:dyDescent="0.25">
      <c r="B41" s="9" t="s">
        <v>56</v>
      </c>
      <c r="C41" s="36">
        <v>121.04099273681641</v>
      </c>
      <c r="D41" s="38">
        <v>0</v>
      </c>
      <c r="E41" s="38" t="s">
        <v>9</v>
      </c>
      <c r="F41" s="30">
        <v>4.8065185546875E-4</v>
      </c>
      <c r="G41" s="30">
        <v>121.04051208496094</v>
      </c>
      <c r="H41" s="33">
        <v>0.99999602901591766</v>
      </c>
      <c r="I41" s="28">
        <v>4.9000000000000004</v>
      </c>
    </row>
    <row r="42" spans="2:9" x14ac:dyDescent="0.25">
      <c r="B42" s="9" t="s">
        <v>57</v>
      </c>
      <c r="C42" s="36">
        <v>133.39457702636719</v>
      </c>
      <c r="D42" s="38">
        <v>0</v>
      </c>
      <c r="E42" s="38" t="s">
        <v>9</v>
      </c>
      <c r="F42" s="30">
        <v>66.035057067871094</v>
      </c>
      <c r="G42" s="30">
        <v>67.359519958496094</v>
      </c>
      <c r="H42" s="33">
        <v>0.50496445552791547</v>
      </c>
      <c r="I42" s="28">
        <v>5.4</v>
      </c>
    </row>
    <row r="43" spans="2:9" ht="13" thickBot="1" x14ac:dyDescent="0.3">
      <c r="B43" s="11" t="s">
        <v>58</v>
      </c>
      <c r="C43" s="37">
        <v>363.17431640625</v>
      </c>
      <c r="D43" s="39">
        <v>1</v>
      </c>
      <c r="E43" s="39" t="s">
        <v>15</v>
      </c>
      <c r="F43" s="31">
        <v>1.46484375E-3</v>
      </c>
      <c r="G43" s="31">
        <v>363.1728515625</v>
      </c>
      <c r="H43" s="34">
        <v>0.99999596655467138</v>
      </c>
      <c r="I43" s="29">
        <v>14.7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44"/>
  <sheetViews>
    <sheetView workbookViewId="0">
      <selection activeCell="T20" sqref="T20"/>
    </sheetView>
  </sheetViews>
  <sheetFormatPr defaultRowHeight="12.5" x14ac:dyDescent="0.25"/>
  <cols>
    <col min="2" max="2" width="26.1796875" customWidth="1"/>
    <col min="3" max="3" width="17.26953125" customWidth="1"/>
    <col min="4" max="4" width="15.81640625" customWidth="1"/>
    <col min="5" max="5" width="12.81640625" customWidth="1"/>
    <col min="6" max="6" width="13.453125" customWidth="1"/>
    <col min="7" max="7" width="10.81640625" customWidth="1"/>
    <col min="9" max="9" width="13.1796875" bestFit="1" customWidth="1"/>
    <col min="10" max="10" width="13.453125" customWidth="1"/>
    <col min="11" max="11" width="12.1796875" bestFit="1" customWidth="1"/>
    <col min="12" max="12" width="15" customWidth="1"/>
    <col min="13" max="13" width="14.7265625" customWidth="1"/>
    <col min="14" max="14" width="16" customWidth="1"/>
    <col min="15" max="15" width="14.26953125" customWidth="1"/>
  </cols>
  <sheetData>
    <row r="2" spans="2:15" x14ac:dyDescent="0.25">
      <c r="B2" s="20" t="s">
        <v>59</v>
      </c>
    </row>
    <row r="3" spans="2:15" ht="13" thickBot="1" x14ac:dyDescent="0.3"/>
    <row r="4" spans="2:15" s="2" customFormat="1" ht="43.9" customHeight="1" thickBot="1" x14ac:dyDescent="0.35">
      <c r="B4" s="27" t="s">
        <v>0</v>
      </c>
      <c r="C4" s="18" t="s">
        <v>60</v>
      </c>
      <c r="D4" s="18" t="s">
        <v>61</v>
      </c>
      <c r="E4" s="18" t="s">
        <v>62</v>
      </c>
      <c r="F4" s="18" t="s">
        <v>63</v>
      </c>
      <c r="G4" s="18" t="s">
        <v>64</v>
      </c>
      <c r="H4" s="18" t="s">
        <v>65</v>
      </c>
      <c r="I4" s="18" t="s">
        <v>66</v>
      </c>
      <c r="J4" s="18" t="s">
        <v>67</v>
      </c>
      <c r="K4" s="18" t="s">
        <v>68</v>
      </c>
      <c r="L4" s="18" t="s">
        <v>69</v>
      </c>
      <c r="M4" s="18" t="s">
        <v>70</v>
      </c>
      <c r="N4" s="18" t="s">
        <v>71</v>
      </c>
      <c r="O4" s="19" t="s">
        <v>72</v>
      </c>
    </row>
    <row r="5" spans="2:15" x14ac:dyDescent="0.25">
      <c r="B5" s="22" t="s">
        <v>8</v>
      </c>
      <c r="C5" s="21">
        <f>ResourcePotent_ExportAllCompone!AA2/ResourcePotent_ExportAllCompone!I2</f>
        <v>0.8876771448155143</v>
      </c>
      <c r="D5" s="21">
        <f>ResourcePotent_ExportAllCompone!EA2/ResourcePotent_ExportAllCompone!I2</f>
        <v>0.11232285518448572</v>
      </c>
      <c r="E5" s="21">
        <f>ResourcePotent_ExportAllCompone!L2/ResourcePotent_ExportAllCompone!I2</f>
        <v>5.9422090555432223E-3</v>
      </c>
      <c r="F5" s="21">
        <f>ResourcePotent_ExportAllCompone!Q2/ResourcePotent_ExportAllCompone!I2</f>
        <v>1.3461771898892675E-2</v>
      </c>
      <c r="G5" s="21">
        <f>ResourcePotent_ExportAllCompone!V2/ResourcePotent_ExportAllCompone!I2</f>
        <v>0.41810043866637303</v>
      </c>
      <c r="H5" s="21">
        <f>ResourcePotent_ExportAllCompone!AR2/ResourcePotent_ExportAllCompone!I2</f>
        <v>0.56590654406900021</v>
      </c>
      <c r="I5" s="21">
        <f>ResourcePotent_ExportAllCompone!BG2/ResourcePotent_ExportAllCompone!I2</f>
        <v>0.32165835772207735</v>
      </c>
      <c r="J5" s="21">
        <f>ResourcePotent_ExportAllCompone!BW2/ResourcePotent_ExportAllCompone!I2</f>
        <v>1.6967864758658465E-2</v>
      </c>
      <c r="K5" s="21">
        <f>ResourcePotent_ExportAllCompone!CL2/ResourcePotent_ExportAllCompone!I2</f>
        <v>2.7813865936093033E-2</v>
      </c>
      <c r="L5" s="21">
        <f>ResourcePotent_ExportAllCompone!CZ2/ResourcePotent_ExportAllCompone!I2</f>
        <v>0.62183932029000799</v>
      </c>
      <c r="M5" s="21">
        <f>ResourcePotent_ExportAllCompone!DN2/ResourcePotent_ExportAllCompone!I2</f>
        <v>0.47634372747691583</v>
      </c>
      <c r="N5" s="21">
        <f>ResourcePotent_ExportAllCompone!DN2/ResourcePotent_ExportAllCompone!I2</f>
        <v>0.47634372747691583</v>
      </c>
      <c r="O5" s="23">
        <f>ResourcePotent_ExportAllCompone!DX2/ResourcePotent_ExportAllCompone!I2</f>
        <v>0.78978302146194757</v>
      </c>
    </row>
    <row r="6" spans="2:15" x14ac:dyDescent="0.25">
      <c r="B6" s="22" t="s">
        <v>10</v>
      </c>
      <c r="C6" s="21">
        <f>ResourcePotent_ExportAllCompone!AA3/ResourcePotent_ExportAllCompone!I3</f>
        <v>0.99998011197701409</v>
      </c>
      <c r="D6" s="21">
        <f>ResourcePotent_ExportAllCompone!EA3/ResourcePotent_ExportAllCompone!I3</f>
        <v>1.9888022985875037E-5</v>
      </c>
      <c r="E6" s="21">
        <f>ResourcePotent_ExportAllCompone!L3/ResourcePotent_ExportAllCompone!I3</f>
        <v>0</v>
      </c>
      <c r="F6" s="21">
        <f>ResourcePotent_ExportAllCompone!Q3/ResourcePotent_ExportAllCompone!I3</f>
        <v>7.0167889744629272E-2</v>
      </c>
      <c r="G6" s="21">
        <f>ResourcePotent_ExportAllCompone!V3/ResourcePotent_ExportAllCompone!I3</f>
        <v>0.10598237713774976</v>
      </c>
      <c r="H6" s="21">
        <f>ResourcePotent_ExportAllCompone!AR3/ResourcePotent_ExportAllCompone!I3</f>
        <v>0.50582485096745133</v>
      </c>
      <c r="I6" s="21">
        <f>ResourcePotent_ExportAllCompone!BG3/ResourcePotent_ExportAllCompone!I3</f>
        <v>8.4103045909214469E-2</v>
      </c>
      <c r="J6" s="21">
        <f>ResourcePotent_ExportAllCompone!BW3/ResourcePotent_ExportAllCompone!I3</f>
        <v>0.25907087942497875</v>
      </c>
      <c r="K6" s="21">
        <f>ResourcePotent_ExportAllCompone!CL3/ResourcePotent_ExportAllCompone!I3</f>
        <v>4.8854589464410222E-2</v>
      </c>
      <c r="L6" s="21">
        <f>ResourcePotent_ExportAllCompone!CZ3/ResourcePotent_ExportAllCompone!I3</f>
        <v>0.95204965752186299</v>
      </c>
      <c r="M6" s="21">
        <f>ResourcePotent_ExportAllCompone!DN3/ResourcePotent_ExportAllCompone!I3</f>
        <v>0.65168318613360243</v>
      </c>
      <c r="N6" s="21">
        <f>ResourcePotent_ExportAllCompone!DN3/ResourcePotent_ExportAllCompone!I3</f>
        <v>0.65168318613360243</v>
      </c>
      <c r="O6" s="23">
        <f>ResourcePotent_ExportAllCompone!DX3/ResourcePotent_ExportAllCompone!I3</f>
        <v>0.99998011197701409</v>
      </c>
    </row>
    <row r="7" spans="2:15" x14ac:dyDescent="0.25">
      <c r="B7" s="22" t="s">
        <v>11</v>
      </c>
      <c r="C7" s="21">
        <f>ResourcePotent_ExportAllCompone!AA4/ResourcePotent_ExportAllCompone!I4</f>
        <v>0.87857971816442582</v>
      </c>
      <c r="D7" s="21">
        <f>ResourcePotent_ExportAllCompone!EA4/ResourcePotent_ExportAllCompone!I4</f>
        <v>0.12142028183557418</v>
      </c>
      <c r="E7" s="21">
        <f>ResourcePotent_ExportAllCompone!L4/ResourcePotent_ExportAllCompone!I4</f>
        <v>0</v>
      </c>
      <c r="F7" s="21">
        <f>ResourcePotent_ExportAllCompone!Q4/ResourcePotent_ExportAllCompone!I4</f>
        <v>0.10437098472705782</v>
      </c>
      <c r="G7" s="21">
        <f>ResourcePotent_ExportAllCompone!V4/ResourcePotent_ExportAllCompone!I4</f>
        <v>0.51731397855747796</v>
      </c>
      <c r="H7" s="21">
        <f>ResourcePotent_ExportAllCompone!AR4/ResourcePotent_ExportAllCompone!I4</f>
        <v>0</v>
      </c>
      <c r="I7" s="21">
        <f>ResourcePotent_ExportAllCompone!BG4/ResourcePotent_ExportAllCompone!I4</f>
        <v>7.9304911116582E-2</v>
      </c>
      <c r="J7" s="21">
        <f>ResourcePotent_ExportAllCompone!BW4/ResourcePotent_ExportAllCompone!I4</f>
        <v>3.5575623838941473E-2</v>
      </c>
      <c r="K7" s="21">
        <f>ResourcePotent_ExportAllCompone!CL4/ResourcePotent_ExportAllCompone!I4</f>
        <v>0.11374931631243418</v>
      </c>
      <c r="L7" s="21">
        <f>ResourcePotent_ExportAllCompone!CZ4/ResourcePotent_ExportAllCompone!I4</f>
        <v>6.5070896106924167E-2</v>
      </c>
      <c r="M7" s="21">
        <f>ResourcePotent_ExportAllCompone!DN4/ResourcePotent_ExportAllCompone!I4</f>
        <v>0.41624369335389638</v>
      </c>
      <c r="N7" s="21">
        <f>ResourcePotent_ExportAllCompone!DN4/ResourcePotent_ExportAllCompone!I4</f>
        <v>0.41624369335389638</v>
      </c>
      <c r="O7" s="23">
        <f>ResourcePotent_ExportAllCompone!DX4/ResourcePotent_ExportAllCompone!I4</f>
        <v>0.57421310108845514</v>
      </c>
    </row>
    <row r="8" spans="2:15" x14ac:dyDescent="0.25">
      <c r="B8" s="22" t="s">
        <v>12</v>
      </c>
      <c r="C8" s="21">
        <f>ResourcePotent_ExportAllCompone!AA5/ResourcePotent_ExportAllCompone!I5</f>
        <v>0.7393734735900277</v>
      </c>
      <c r="D8" s="21">
        <f>ResourcePotent_ExportAllCompone!EA5/ResourcePotent_ExportAllCompone!I5</f>
        <v>0.26062652640997236</v>
      </c>
      <c r="E8" s="21">
        <f>ResourcePotent_ExportAllCompone!L5/ResourcePotent_ExportAllCompone!I5</f>
        <v>0</v>
      </c>
      <c r="F8" s="21">
        <f>ResourcePotent_ExportAllCompone!Q5/ResourcePotent_ExportAllCompone!I5</f>
        <v>4.102183717887601E-2</v>
      </c>
      <c r="G8" s="21">
        <f>ResourcePotent_ExportAllCompone!V5/ResourcePotent_ExportAllCompone!I5</f>
        <v>4.3529156748981376E-2</v>
      </c>
      <c r="H8" s="21">
        <f>ResourcePotent_ExportAllCompone!AR5/ResourcePotent_ExportAllCompone!I5</f>
        <v>0</v>
      </c>
      <c r="I8" s="21">
        <f>ResourcePotent_ExportAllCompone!BG5/ResourcePotent_ExportAllCompone!I5</f>
        <v>0</v>
      </c>
      <c r="J8" s="21">
        <f>ResourcePotent_ExportAllCompone!BW5/ResourcePotent_ExportAllCompone!I5</f>
        <v>0.62120150577177446</v>
      </c>
      <c r="K8" s="21">
        <f>ResourcePotent_ExportAllCompone!CL5/ResourcePotent_ExportAllCompone!I5</f>
        <v>0.1713879831705255</v>
      </c>
      <c r="L8" s="21">
        <f>ResourcePotent_ExportAllCompone!CZ5/ResourcePotent_ExportAllCompone!I5</f>
        <v>9.7308701485009003E-2</v>
      </c>
      <c r="M8" s="21">
        <f>ResourcePotent_ExportAllCompone!DN5/ResourcePotent_ExportAllCompone!I5</f>
        <v>1.8069583116708386E-2</v>
      </c>
      <c r="N8" s="21">
        <f>ResourcePotent_ExportAllCompone!DN5/ResourcePotent_ExportAllCompone!I5</f>
        <v>1.8069583116708386E-2</v>
      </c>
      <c r="O8" s="23">
        <f>ResourcePotent_ExportAllCompone!DX5/ResourcePotent_ExportAllCompone!I5</f>
        <v>0.1087765908853081</v>
      </c>
    </row>
    <row r="9" spans="2:15" x14ac:dyDescent="0.25">
      <c r="B9" s="22" t="s">
        <v>14</v>
      </c>
      <c r="C9" s="21">
        <f>ResourcePotent_ExportAllCompone!AA6/ResourcePotent_ExportAllCompone!I6</f>
        <v>0.56676080410526031</v>
      </c>
      <c r="D9" s="21">
        <f>ResourcePotent_ExportAllCompone!EA6/ResourcePotent_ExportAllCompone!I6</f>
        <v>0.43323919589473969</v>
      </c>
      <c r="E9" s="21">
        <f>ResourcePotent_ExportAllCompone!L6/ResourcePotent_ExportAllCompone!I6</f>
        <v>0</v>
      </c>
      <c r="F9" s="21">
        <f>ResourcePotent_ExportAllCompone!Q6/ResourcePotent_ExportAllCompone!I6</f>
        <v>5.0502100783893097E-2</v>
      </c>
      <c r="G9" s="21">
        <f>ResourcePotent_ExportAllCompone!V6/ResourcePotent_ExportAllCompone!I6</f>
        <v>0.3752489578747879</v>
      </c>
      <c r="H9" s="21">
        <f>ResourcePotent_ExportAllCompone!AR6/ResourcePotent_ExportAllCompone!I6</f>
        <v>0</v>
      </c>
      <c r="I9" s="21">
        <f>ResourcePotent_ExportAllCompone!BG6/ResourcePotent_ExportAllCompone!I6</f>
        <v>0</v>
      </c>
      <c r="J9" s="21">
        <f>ResourcePotent_ExportAllCompone!BW6/ResourcePotent_ExportAllCompone!I6</f>
        <v>7.0025544209462512E-2</v>
      </c>
      <c r="K9" s="21">
        <f>ResourcePotent_ExportAllCompone!CL6/ResourcePotent_ExportAllCompone!I6</f>
        <v>2.2733745791715491E-2</v>
      </c>
      <c r="L9" s="21">
        <f>ResourcePotent_ExportAllCompone!CZ6/ResourcePotent_ExportAllCompone!I6</f>
        <v>0.12256314751780964</v>
      </c>
      <c r="M9" s="21">
        <f>ResourcePotent_ExportAllCompone!DN6/ResourcePotent_ExportAllCompone!I6</f>
        <v>7.7468375865682101E-2</v>
      </c>
      <c r="N9" s="21">
        <f>ResourcePotent_ExportAllCompone!DN6/ResourcePotent_ExportAllCompone!I6</f>
        <v>7.7468375865682101E-2</v>
      </c>
      <c r="O9" s="23">
        <f>ResourcePotent_ExportAllCompone!DX6/ResourcePotent_ExportAllCompone!I6</f>
        <v>0.20003152984187803</v>
      </c>
    </row>
    <row r="10" spans="2:15" x14ac:dyDescent="0.25">
      <c r="B10" s="22" t="s">
        <v>16</v>
      </c>
      <c r="C10" s="21">
        <f>ResourcePotent_ExportAllCompone!AA7/ResourcePotent_ExportAllCompone!I7</f>
        <v>0.83062009765122768</v>
      </c>
      <c r="D10" s="21">
        <f>ResourcePotent_ExportAllCompone!EA7/ResourcePotent_ExportAllCompone!I7</f>
        <v>0.16937990234877232</v>
      </c>
      <c r="E10" s="21">
        <f>ResourcePotent_ExportAllCompone!L7/ResourcePotent_ExportAllCompone!I7</f>
        <v>0.4870528536740853</v>
      </c>
      <c r="F10" s="21">
        <f>ResourcePotent_ExportAllCompone!Q7/ResourcePotent_ExportAllCompone!I7</f>
        <v>6.9029052936543905E-2</v>
      </c>
      <c r="G10" s="21">
        <f>ResourcePotent_ExportAllCompone!V7/ResourcePotent_ExportAllCompone!I7</f>
        <v>0.62526766302947345</v>
      </c>
      <c r="H10" s="21">
        <f>ResourcePotent_ExportAllCompone!AR7/ResourcePotent_ExportAllCompone!I7</f>
        <v>0</v>
      </c>
      <c r="I10" s="21">
        <f>ResourcePotent_ExportAllCompone!BG7/ResourcePotent_ExportAllCompone!I7</f>
        <v>0.75643843540417088</v>
      </c>
      <c r="J10" s="21">
        <f>ResourcePotent_ExportAllCompone!BW7/ResourcePotent_ExportAllCompone!I7</f>
        <v>0</v>
      </c>
      <c r="K10" s="21">
        <f>ResourcePotent_ExportAllCompone!CL7/ResourcePotent_ExportAllCompone!I7</f>
        <v>6.9434302946049355E-3</v>
      </c>
      <c r="L10" s="21">
        <f>ResourcePotent_ExportAllCompone!CZ7/ResourcePotent_ExportAllCompone!I7</f>
        <v>0.19296812385802284</v>
      </c>
      <c r="M10" s="21">
        <f>ResourcePotent_ExportAllCompone!DN7/ResourcePotent_ExportAllCompone!I7</f>
        <v>4.868286563423433E-2</v>
      </c>
      <c r="N10" s="21">
        <f>ResourcePotent_ExportAllCompone!DN7/ResourcePotent_ExportAllCompone!I7</f>
        <v>4.868286563423433E-2</v>
      </c>
      <c r="O10" s="23">
        <f>ResourcePotent_ExportAllCompone!DX7/ResourcePotent_ExportAllCompone!I7</f>
        <v>0.37451628839051865</v>
      </c>
    </row>
    <row r="11" spans="2:15" x14ac:dyDescent="0.25">
      <c r="B11" s="22" t="s">
        <v>18</v>
      </c>
      <c r="C11" s="21">
        <f>ResourcePotent_ExportAllCompone!AA8/ResourcePotent_ExportAllCompone!I8</f>
        <v>0.86996582032963532</v>
      </c>
      <c r="D11" s="21">
        <f>ResourcePotent_ExportAllCompone!EA8/ResourcePotent_ExportAllCompone!I8</f>
        <v>0.13003417967036468</v>
      </c>
      <c r="E11" s="21">
        <f>ResourcePotent_ExportAllCompone!L8/ResourcePotent_ExportAllCompone!I8</f>
        <v>0</v>
      </c>
      <c r="F11" s="21">
        <f>ResourcePotent_ExportAllCompone!Q8/ResourcePotent_ExportAllCompone!I8</f>
        <v>9.9613298679019177E-2</v>
      </c>
      <c r="G11" s="21">
        <f>ResourcePotent_ExportAllCompone!V8/ResourcePotent_ExportAllCompone!I8</f>
        <v>0.3837234806072562</v>
      </c>
      <c r="H11" s="21">
        <f>ResourcePotent_ExportAllCompone!AR8/ResourcePotent_ExportAllCompone!I8</f>
        <v>0</v>
      </c>
      <c r="I11" s="21">
        <f>ResourcePotent_ExportAllCompone!BG8/ResourcePotent_ExportAllCompone!I8</f>
        <v>0.36526897361983668</v>
      </c>
      <c r="J11" s="21">
        <f>ResourcePotent_ExportAllCompone!BW8/ResourcePotent_ExportAllCompone!I8</f>
        <v>0</v>
      </c>
      <c r="K11" s="21">
        <f>ResourcePotent_ExportAllCompone!CL8/ResourcePotent_ExportAllCompone!I8</f>
        <v>1.9355452314622264E-2</v>
      </c>
      <c r="L11" s="21">
        <f>ResourcePotent_ExportAllCompone!CZ8/ResourcePotent_ExportAllCompone!I8</f>
        <v>0.54366699870463719</v>
      </c>
      <c r="M11" s="21">
        <f>ResourcePotent_ExportAllCompone!DN8/ResourcePotent_ExportAllCompone!I8</f>
        <v>0.34748325710851752</v>
      </c>
      <c r="N11" s="21">
        <f>ResourcePotent_ExportAllCompone!DN8/ResourcePotent_ExportAllCompone!I8</f>
        <v>0.34748325710851752</v>
      </c>
      <c r="O11" s="23">
        <f>ResourcePotent_ExportAllCompone!DX8/ResourcePotent_ExportAllCompone!I8</f>
        <v>0.75328623477342527</v>
      </c>
    </row>
    <row r="12" spans="2:15" x14ac:dyDescent="0.25">
      <c r="B12" s="22" t="s">
        <v>19</v>
      </c>
      <c r="C12" s="21">
        <f>ResourcePotent_ExportAllCompone!AA9/ResourcePotent_ExportAllCompone!I9</f>
        <v>0.96196660482374763</v>
      </c>
      <c r="D12" s="21">
        <f>ResourcePotent_ExportAllCompone!EA9/ResourcePotent_ExportAllCompone!I9</f>
        <v>3.8033395176252316E-2</v>
      </c>
      <c r="E12" s="21">
        <f>ResourcePotent_ExportAllCompone!L9/ResourcePotent_ExportAllCompone!I9</f>
        <v>0.17541303402991634</v>
      </c>
      <c r="F12" s="21">
        <f>ResourcePotent_ExportAllCompone!Q9/ResourcePotent_ExportAllCompone!I9</f>
        <v>3.1219213302559595E-3</v>
      </c>
      <c r="G12" s="21">
        <f>ResourcePotent_ExportAllCompone!V9/ResourcePotent_ExportAllCompone!I9</f>
        <v>0.89215708224523493</v>
      </c>
      <c r="H12" s="21">
        <f>ResourcePotent_ExportAllCompone!AR9/ResourcePotent_ExportAllCompone!I9</f>
        <v>0</v>
      </c>
      <c r="I12" s="21">
        <f>ResourcePotent_ExportAllCompone!BG9/ResourcePotent_ExportAllCompone!I9</f>
        <v>0.83739817037901143</v>
      </c>
      <c r="J12" s="21">
        <f>ResourcePotent_ExportAllCompone!BW9/ResourcePotent_ExportAllCompone!I9</f>
        <v>0</v>
      </c>
      <c r="K12" s="21">
        <f>ResourcePotent_ExportAllCompone!CL9/ResourcePotent_ExportAllCompone!I9</f>
        <v>0</v>
      </c>
      <c r="L12" s="21">
        <f>ResourcePotent_ExportAllCompone!CZ9/ResourcePotent_ExportAllCompone!I9</f>
        <v>0.11123959228220683</v>
      </c>
      <c r="M12" s="21">
        <f>ResourcePotent_ExportAllCompone!DN9/ResourcePotent_ExportAllCompone!I9</f>
        <v>0.83147887284932742</v>
      </c>
      <c r="N12" s="21">
        <f>ResourcePotent_ExportAllCompone!DN9/ResourcePotent_ExportAllCompone!I9</f>
        <v>0.83147887284932742</v>
      </c>
      <c r="O12" s="23">
        <f>ResourcePotent_ExportAllCompone!DX9/ResourcePotent_ExportAllCompone!I9</f>
        <v>0.85711123554581414</v>
      </c>
    </row>
    <row r="13" spans="2:15" x14ac:dyDescent="0.25">
      <c r="B13" s="22" t="s">
        <v>20</v>
      </c>
      <c r="C13" s="21">
        <f>ResourcePotent_ExportAllCompone!AA10/ResourcePotent_ExportAllCompone!I10</f>
        <v>0.93215336587155528</v>
      </c>
      <c r="D13" s="21">
        <f>ResourcePotent_ExportAllCompone!EA10/ResourcePotent_ExportAllCompone!I10</f>
        <v>6.7846634128444716E-2</v>
      </c>
      <c r="E13" s="21">
        <f>ResourcePotent_ExportAllCompone!L10/ResourcePotent_ExportAllCompone!I10</f>
        <v>0</v>
      </c>
      <c r="F13" s="21">
        <f>ResourcePotent_ExportAllCompone!Q10/ResourcePotent_ExportAllCompone!I10</f>
        <v>4.7154599161080115E-3</v>
      </c>
      <c r="G13" s="21">
        <f>ResourcePotent_ExportAllCompone!V10/ResourcePotent_ExportAllCompone!I10</f>
        <v>0.90480277060495662</v>
      </c>
      <c r="H13" s="21">
        <f>ResourcePotent_ExportAllCompone!AR10/ResourcePotent_ExportAllCompone!I10</f>
        <v>0</v>
      </c>
      <c r="I13" s="21">
        <f>ResourcePotent_ExportAllCompone!BG10/ResourcePotent_ExportAllCompone!I10</f>
        <v>1.762471249823774E-5</v>
      </c>
      <c r="J13" s="21">
        <f>ResourcePotent_ExportAllCompone!BW10/ResourcePotent_ExportAllCompone!I10</f>
        <v>0</v>
      </c>
      <c r="K13" s="21">
        <f>ResourcePotent_ExportAllCompone!CL10/ResourcePotent_ExportAllCompone!I10</f>
        <v>0</v>
      </c>
      <c r="L13" s="21">
        <f>ResourcePotent_ExportAllCompone!CZ10/ResourcePotent_ExportAllCompone!I10</f>
        <v>2.9919044632300103E-2</v>
      </c>
      <c r="M13" s="21">
        <f>ResourcePotent_ExportAllCompone!DN10/ResourcePotent_ExportAllCompone!I10</f>
        <v>0.15575956402814065</v>
      </c>
      <c r="N13" s="21">
        <f>ResourcePotent_ExportAllCompone!DN10/ResourcePotent_ExportAllCompone!I10</f>
        <v>0.15575956402814065</v>
      </c>
      <c r="O13" s="23">
        <f>ResourcePotent_ExportAllCompone!DX10/ResourcePotent_ExportAllCompone!I10</f>
        <v>0.18079426313831859</v>
      </c>
    </row>
    <row r="14" spans="2:15" x14ac:dyDescent="0.25">
      <c r="B14" s="22" t="s">
        <v>21</v>
      </c>
      <c r="C14" s="21">
        <f>ResourcePotent_ExportAllCompone!AA11/ResourcePotent_ExportAllCompone!I11</f>
        <v>0.98720552994666044</v>
      </c>
      <c r="D14" s="21">
        <f>ResourcePotent_ExportAllCompone!EA11/ResourcePotent_ExportAllCompone!I11</f>
        <v>1.2794470053339535E-2</v>
      </c>
      <c r="E14" s="21">
        <f>ResourcePotent_ExportAllCompone!L11/ResourcePotent_ExportAllCompone!I11</f>
        <v>0</v>
      </c>
      <c r="F14" s="21">
        <f>ResourcePotent_ExportAllCompone!Q11/ResourcePotent_ExportAllCompone!I11</f>
        <v>0.41739655072006948</v>
      </c>
      <c r="G14" s="21">
        <f>ResourcePotent_ExportAllCompone!V11/ResourcePotent_ExportAllCompone!I11</f>
        <v>0</v>
      </c>
      <c r="H14" s="21">
        <f>ResourcePotent_ExportAllCompone!AR11/ResourcePotent_ExportAllCompone!I11</f>
        <v>0</v>
      </c>
      <c r="I14" s="21">
        <f>ResourcePotent_ExportAllCompone!BG11/ResourcePotent_ExportAllCompone!I11</f>
        <v>0.99999599542854412</v>
      </c>
      <c r="J14" s="21">
        <f>ResourcePotent_ExportAllCompone!BW11/ResourcePotent_ExportAllCompone!I11</f>
        <v>0</v>
      </c>
      <c r="K14" s="21">
        <f>ResourcePotent_ExportAllCompone!CL11/ResourcePotent_ExportAllCompone!I11</f>
        <v>1.8972968355757576E-3</v>
      </c>
      <c r="L14" s="21">
        <f>ResourcePotent_ExportAllCompone!CZ11/ResourcePotent_ExportAllCompone!I11</f>
        <v>0</v>
      </c>
      <c r="M14" s="21">
        <f>ResourcePotent_ExportAllCompone!DN11/ResourcePotent_ExportAllCompone!I11</f>
        <v>0.98418825503988894</v>
      </c>
      <c r="N14" s="21">
        <f>ResourcePotent_ExportAllCompone!DN11/ResourcePotent_ExportAllCompone!I11</f>
        <v>0.98418825503988894</v>
      </c>
      <c r="O14" s="23">
        <f>ResourcePotent_ExportAllCompone!DX11/ResourcePotent_ExportAllCompone!I11</f>
        <v>0.98418825503988894</v>
      </c>
    </row>
    <row r="15" spans="2:15" x14ac:dyDescent="0.25">
      <c r="B15" s="22" t="s">
        <v>22</v>
      </c>
      <c r="C15" s="21">
        <f>ResourcePotent_ExportAllCompone!AA12/ResourcePotent_ExportAllCompone!I12</f>
        <v>0.99999599817725671</v>
      </c>
      <c r="D15" s="21">
        <f>ResourcePotent_ExportAllCompone!EA12/ResourcePotent_ExportAllCompone!I12</f>
        <v>4.0018227432634099E-6</v>
      </c>
      <c r="E15" s="21">
        <f>ResourcePotent_ExportAllCompone!L12/ResourcePotent_ExportAllCompone!I12</f>
        <v>0.34977420585132601</v>
      </c>
      <c r="F15" s="21">
        <f>ResourcePotent_ExportAllCompone!Q12/ResourcePotent_ExportAllCompone!I12</f>
        <v>4.5546071332316404E-2</v>
      </c>
      <c r="G15" s="21">
        <f>ResourcePotent_ExportAllCompone!V12/ResourcePotent_ExportAllCompone!I12</f>
        <v>5.0179388229177779E-2</v>
      </c>
      <c r="H15" s="21">
        <f>ResourcePotent_ExportAllCompone!AR12/ResourcePotent_ExportAllCompone!I12</f>
        <v>0.99999347528900551</v>
      </c>
      <c r="I15" s="21">
        <f>ResourcePotent_ExportAllCompone!BG12/ResourcePotent_ExportAllCompone!I12</f>
        <v>0</v>
      </c>
      <c r="J15" s="21">
        <f>ResourcePotent_ExportAllCompone!BW12/ResourcePotent_ExportAllCompone!I12</f>
        <v>0</v>
      </c>
      <c r="K15" s="21">
        <f>ResourcePotent_ExportAllCompone!CL12/ResourcePotent_ExportAllCompone!I12</f>
        <v>0</v>
      </c>
      <c r="L15" s="21">
        <f>ResourcePotent_ExportAllCompone!CZ12/ResourcePotent_ExportAllCompone!I12</f>
        <v>0</v>
      </c>
      <c r="M15" s="21">
        <f>ResourcePotent_ExportAllCompone!DN12/ResourcePotent_ExportAllCompone!I12</f>
        <v>0.99999599817725671</v>
      </c>
      <c r="N15" s="21">
        <f>ResourcePotent_ExportAllCompone!DN12/ResourcePotent_ExportAllCompone!I12</f>
        <v>0.99999599817725671</v>
      </c>
      <c r="O15" s="23">
        <f>ResourcePotent_ExportAllCompone!DX12/ResourcePotent_ExportAllCompone!I12</f>
        <v>0.99999599817725671</v>
      </c>
    </row>
    <row r="16" spans="2:15" x14ac:dyDescent="0.25">
      <c r="B16" s="22" t="s">
        <v>24</v>
      </c>
      <c r="C16" s="21">
        <f>ResourcePotent_ExportAllCompone!AA13/ResourcePotent_ExportAllCompone!I13</f>
        <v>0.68407573648056663</v>
      </c>
      <c r="D16" s="21">
        <f>ResourcePotent_ExportAllCompone!EA13/ResourcePotent_ExportAllCompone!I13</f>
        <v>0.31592426351943342</v>
      </c>
      <c r="E16" s="21">
        <f>ResourcePotent_ExportAllCompone!L13/ResourcePotent_ExportAllCompone!I13</f>
        <v>0</v>
      </c>
      <c r="F16" s="21">
        <f>ResourcePotent_ExportAllCompone!Q13/ResourcePotent_ExportAllCompone!I13</f>
        <v>0.11238540459178542</v>
      </c>
      <c r="G16" s="21">
        <f>ResourcePotent_ExportAllCompone!V13/ResourcePotent_ExportAllCompone!I13</f>
        <v>3.7337847360206602E-3</v>
      </c>
      <c r="H16" s="21">
        <f>ResourcePotent_ExportAllCompone!AR13/ResourcePotent_ExportAllCompone!I13</f>
        <v>0</v>
      </c>
      <c r="I16" s="21">
        <f>ResourcePotent_ExportAllCompone!BG13/ResourcePotent_ExportAllCompone!I13</f>
        <v>0</v>
      </c>
      <c r="J16" s="21">
        <f>ResourcePotent_ExportAllCompone!BW13/ResourcePotent_ExportAllCompone!I13</f>
        <v>0.18691446956015539</v>
      </c>
      <c r="K16" s="21">
        <f>ResourcePotent_ExportAllCompone!CL13/ResourcePotent_ExportAllCompone!I13</f>
        <v>7.2218047636392724E-2</v>
      </c>
      <c r="L16" s="21">
        <f>ResourcePotent_ExportAllCompone!CZ13/ResourcePotent_ExportAllCompone!I13</f>
        <v>0.63426017968066573</v>
      </c>
      <c r="M16" s="21">
        <f>ResourcePotent_ExportAllCompone!DN13/ResourcePotent_ExportAllCompone!I13</f>
        <v>0</v>
      </c>
      <c r="N16" s="21">
        <f>ResourcePotent_ExportAllCompone!DN13/ResourcePotent_ExportAllCompone!I13</f>
        <v>0</v>
      </c>
      <c r="O16" s="23">
        <f>ResourcePotent_ExportAllCompone!DX13/ResourcePotent_ExportAllCompone!I13</f>
        <v>0.63426017968066573</v>
      </c>
    </row>
    <row r="17" spans="2:15" x14ac:dyDescent="0.25">
      <c r="B17" s="22" t="s">
        <v>25</v>
      </c>
      <c r="C17" s="21">
        <f>ResourcePotent_ExportAllCompone!AA14/ResourcePotent_ExportAllCompone!I14</f>
        <v>0.87338987944683755</v>
      </c>
      <c r="D17" s="21">
        <f>ResourcePotent_ExportAllCompone!EA14/ResourcePotent_ExportAllCompone!I14</f>
        <v>0.12661012055316243</v>
      </c>
      <c r="E17" s="21">
        <f>ResourcePotent_ExportAllCompone!L14/ResourcePotent_ExportAllCompone!I14</f>
        <v>0</v>
      </c>
      <c r="F17" s="21">
        <f>ResourcePotent_ExportAllCompone!Q14/ResourcePotent_ExportAllCompone!I14</f>
        <v>5.4748639353221849E-2</v>
      </c>
      <c r="G17" s="21">
        <f>ResourcePotent_ExportAllCompone!V14/ResourcePotent_ExportAllCompone!I14</f>
        <v>0</v>
      </c>
      <c r="H17" s="21">
        <f>ResourcePotent_ExportAllCompone!AR14/ResourcePotent_ExportAllCompone!I14</f>
        <v>0</v>
      </c>
      <c r="I17" s="21">
        <f>ResourcePotent_ExportAllCompone!BG14/ResourcePotent_ExportAllCompone!I14</f>
        <v>0</v>
      </c>
      <c r="J17" s="21">
        <f>ResourcePotent_ExportAllCompone!BW14/ResourcePotent_ExportAllCompone!I14</f>
        <v>0.74440667633640045</v>
      </c>
      <c r="K17" s="21">
        <f>ResourcePotent_ExportAllCompone!CL14/ResourcePotent_ExportAllCompone!I14</f>
        <v>0.12928020741349416</v>
      </c>
      <c r="L17" s="21">
        <f>ResourcePotent_ExportAllCompone!CZ14/ResourcePotent_ExportAllCompone!I14</f>
        <v>0.30995466369322533</v>
      </c>
      <c r="M17" s="21">
        <f>ResourcePotent_ExportAllCompone!DN14/ResourcePotent_ExportAllCompone!I14</f>
        <v>0</v>
      </c>
      <c r="N17" s="21">
        <f>ResourcePotent_ExportAllCompone!DN14/ResourcePotent_ExportAllCompone!I14</f>
        <v>0</v>
      </c>
      <c r="O17" s="23">
        <f>ResourcePotent_ExportAllCompone!DX14/ResourcePotent_ExportAllCompone!I14</f>
        <v>0.30995466369322533</v>
      </c>
    </row>
    <row r="18" spans="2:15" x14ac:dyDescent="0.25">
      <c r="B18" s="22" t="s">
        <v>26</v>
      </c>
      <c r="C18" s="21">
        <f>ResourcePotent_ExportAllCompone!AA15/ResourcePotent_ExportAllCompone!I15</f>
        <v>0.66924804672772931</v>
      </c>
      <c r="D18" s="21">
        <f>ResourcePotent_ExportAllCompone!EA15/ResourcePotent_ExportAllCompone!I15</f>
        <v>0.33075195327227064</v>
      </c>
      <c r="E18" s="21">
        <f>ResourcePotent_ExportAllCompone!L15/ResourcePotent_ExportAllCompone!I15</f>
        <v>0</v>
      </c>
      <c r="F18" s="21">
        <f>ResourcePotent_ExportAllCompone!Q15/ResourcePotent_ExportAllCompone!I15</f>
        <v>7.8956219687920284E-2</v>
      </c>
      <c r="G18" s="21">
        <f>ResourcePotent_ExportAllCompone!V15/ResourcePotent_ExportAllCompone!I15</f>
        <v>0</v>
      </c>
      <c r="H18" s="21">
        <f>ResourcePotent_ExportAllCompone!AR15/ResourcePotent_ExportAllCompone!I15</f>
        <v>0</v>
      </c>
      <c r="I18" s="21">
        <f>ResourcePotent_ExportAllCompone!BG15/ResourcePotent_ExportAllCompone!I15</f>
        <v>0</v>
      </c>
      <c r="J18" s="21">
        <f>ResourcePotent_ExportAllCompone!BW15/ResourcePotent_ExportAllCompone!I15</f>
        <v>0.58324058378315302</v>
      </c>
      <c r="K18" s="21">
        <f>ResourcePotent_ExportAllCompone!CL15/ResourcePotent_ExportAllCompone!I15</f>
        <v>0.1390510958759141</v>
      </c>
      <c r="L18" s="21">
        <f>ResourcePotent_ExportAllCompone!CZ15/ResourcePotent_ExportAllCompone!I15</f>
        <v>9.2908938260047189E-2</v>
      </c>
      <c r="M18" s="21">
        <f>ResourcePotent_ExportAllCompone!DN15/ResourcePotent_ExportAllCompone!I15</f>
        <v>0</v>
      </c>
      <c r="N18" s="21">
        <f>ResourcePotent_ExportAllCompone!DN15/ResourcePotent_ExportAllCompone!I15</f>
        <v>0</v>
      </c>
      <c r="O18" s="23">
        <f>ResourcePotent_ExportAllCompone!DX15/ResourcePotent_ExportAllCompone!I15</f>
        <v>9.2908938260047189E-2</v>
      </c>
    </row>
    <row r="19" spans="2:15" x14ac:dyDescent="0.25">
      <c r="B19" s="22" t="s">
        <v>27</v>
      </c>
      <c r="C19" s="21">
        <f>ResourcePotent_ExportAllCompone!AA16/ResourcePotent_ExportAllCompone!I16</f>
        <v>0.99999595579760314</v>
      </c>
      <c r="D19" s="21">
        <f>ResourcePotent_ExportAllCompone!EA16/ResourcePotent_ExportAllCompone!I16</f>
        <v>4.0442023968884638E-6</v>
      </c>
      <c r="E19" s="21">
        <f>ResourcePotent_ExportAllCompone!L16/ResourcePotent_ExportAllCompone!I16</f>
        <v>0</v>
      </c>
      <c r="F19" s="21">
        <f>ResourcePotent_ExportAllCompone!Q16/ResourcePotent_ExportAllCompone!I16</f>
        <v>0.48827548959665701</v>
      </c>
      <c r="G19" s="21">
        <f>ResourcePotent_ExportAllCompone!V16/ResourcePotent_ExportAllCompone!I16</f>
        <v>0</v>
      </c>
      <c r="H19" s="21">
        <f>ResourcePotent_ExportAllCompone!AR16/ResourcePotent_ExportAllCompone!I16</f>
        <v>0</v>
      </c>
      <c r="I19" s="21">
        <f>ResourcePotent_ExportAllCompone!BG16/ResourcePotent_ExportAllCompone!I16</f>
        <v>0</v>
      </c>
      <c r="J19" s="21">
        <f>ResourcePotent_ExportAllCompone!BW16/ResourcePotent_ExportAllCompone!I16</f>
        <v>2.0589558597827232E-3</v>
      </c>
      <c r="K19" s="21">
        <f>ResourcePotent_ExportAllCompone!CL16/ResourcePotent_ExportAllCompone!I16</f>
        <v>6.5677404590831498E-3</v>
      </c>
      <c r="L19" s="21">
        <f>ResourcePotent_ExportAllCompone!CZ16/ResourcePotent_ExportAllCompone!I16</f>
        <v>0.52633926519783691</v>
      </c>
      <c r="M19" s="21">
        <f>ResourcePotent_ExportAllCompone!DN16/ResourcePotent_ExportAllCompone!I16</f>
        <v>0</v>
      </c>
      <c r="N19" s="21">
        <f>ResourcePotent_ExportAllCompone!DN16/ResourcePotent_ExportAllCompone!I16</f>
        <v>0</v>
      </c>
      <c r="O19" s="23">
        <f>ResourcePotent_ExportAllCompone!DX16/ResourcePotent_ExportAllCompone!I16</f>
        <v>0.99999595579760314</v>
      </c>
    </row>
    <row r="20" spans="2:15" x14ac:dyDescent="0.25">
      <c r="B20" s="22" t="s">
        <v>29</v>
      </c>
      <c r="C20" s="21">
        <f>ResourcePotent_ExportAllCompone!AA17/ResourcePotent_ExportAllCompone!I17</f>
        <v>0.99999598014978353</v>
      </c>
      <c r="D20" s="21">
        <f>ResourcePotent_ExportAllCompone!EA17/ResourcePotent_ExportAllCompone!I17</f>
        <v>4.0198502164591301E-6</v>
      </c>
      <c r="E20" s="21">
        <f>ResourcePotent_ExportAllCompone!L17/ResourcePotent_ExportAllCompone!I17</f>
        <v>0</v>
      </c>
      <c r="F20" s="21">
        <f>ResourcePotent_ExportAllCompone!Q17/ResourcePotent_ExportAllCompone!I17</f>
        <v>0.26032809821376485</v>
      </c>
      <c r="G20" s="21">
        <f>ResourcePotent_ExportAllCompone!V17/ResourcePotent_ExportAllCompone!I17</f>
        <v>0</v>
      </c>
      <c r="H20" s="21">
        <f>ResourcePotent_ExportAllCompone!AR17/ResourcePotent_ExportAllCompone!I17</f>
        <v>0</v>
      </c>
      <c r="I20" s="21">
        <f>ResourcePotent_ExportAllCompone!BG17/ResourcePotent_ExportAllCompone!I17</f>
        <v>0</v>
      </c>
      <c r="J20" s="21">
        <f>ResourcePotent_ExportAllCompone!BW17/ResourcePotent_ExportAllCompone!I17</f>
        <v>0</v>
      </c>
      <c r="K20" s="21">
        <f>ResourcePotent_ExportAllCompone!CL17/ResourcePotent_ExportAllCompone!I17</f>
        <v>2.8579783088637208E-3</v>
      </c>
      <c r="L20" s="21">
        <f>ResourcePotent_ExportAllCompone!CZ17/ResourcePotent_ExportAllCompone!I17</f>
        <v>0.36842885624966604</v>
      </c>
      <c r="M20" s="21">
        <f>ResourcePotent_ExportAllCompone!DN17/ResourcePotent_ExportAllCompone!I17</f>
        <v>0</v>
      </c>
      <c r="N20" s="21">
        <f>ResourcePotent_ExportAllCompone!DN17/ResourcePotent_ExportAllCompone!I17</f>
        <v>0</v>
      </c>
      <c r="O20" s="23">
        <f>ResourcePotent_ExportAllCompone!DX17/ResourcePotent_ExportAllCompone!I17</f>
        <v>0.99999598014978353</v>
      </c>
    </row>
    <row r="21" spans="2:15" x14ac:dyDescent="0.25">
      <c r="B21" s="22" t="s">
        <v>30</v>
      </c>
      <c r="C21" s="21">
        <f>ResourcePotent_ExportAllCompone!AA18/ResourcePotent_ExportAllCompone!I18</f>
        <v>0.99999601956152173</v>
      </c>
      <c r="D21" s="21">
        <f>ResourcePotent_ExportAllCompone!EA18/ResourcePotent_ExportAllCompone!I18</f>
        <v>3.9804384782399382E-6</v>
      </c>
      <c r="E21" s="21">
        <f>ResourcePotent_ExportAllCompone!L18/ResourcePotent_ExportAllCompone!I18</f>
        <v>0.99999601956152173</v>
      </c>
      <c r="F21" s="21">
        <f>ResourcePotent_ExportAllCompone!Q18/ResourcePotent_ExportAllCompone!I18</f>
        <v>0.16892471336896833</v>
      </c>
      <c r="G21" s="21">
        <f>ResourcePotent_ExportAllCompone!V18/ResourcePotent_ExportAllCompone!I18</f>
        <v>0.47421739603969704</v>
      </c>
      <c r="H21" s="21">
        <f>ResourcePotent_ExportAllCompone!AR18/ResourcePotent_ExportAllCompone!I18</f>
        <v>0</v>
      </c>
      <c r="I21" s="21">
        <f>ResourcePotent_ExportAllCompone!BG18/ResourcePotent_ExportAllCompone!I18</f>
        <v>0</v>
      </c>
      <c r="J21" s="21">
        <f>ResourcePotent_ExportAllCompone!BW18/ResourcePotent_ExportAllCompone!I18</f>
        <v>0</v>
      </c>
      <c r="K21" s="21">
        <f>ResourcePotent_ExportAllCompone!CL18/ResourcePotent_ExportAllCompone!I18</f>
        <v>0</v>
      </c>
      <c r="L21" s="21">
        <f>ResourcePotent_ExportAllCompone!CZ18/ResourcePotent_ExportAllCompone!I18</f>
        <v>0.99999601956152173</v>
      </c>
      <c r="M21" s="21">
        <f>ResourcePotent_ExportAllCompone!DN18/ResourcePotent_ExportAllCompone!I18</f>
        <v>0</v>
      </c>
      <c r="N21" s="21">
        <f>ResourcePotent_ExportAllCompone!DN18/ResourcePotent_ExportAllCompone!I18</f>
        <v>0</v>
      </c>
      <c r="O21" s="23">
        <f>ResourcePotent_ExportAllCompone!DX18/ResourcePotent_ExportAllCompone!I18</f>
        <v>0.99999601956152173</v>
      </c>
    </row>
    <row r="22" spans="2:15" x14ac:dyDescent="0.25">
      <c r="B22" s="22" t="s">
        <v>32</v>
      </c>
      <c r="C22" s="21">
        <f>ResourcePotent_ExportAllCompone!AA19/ResourcePotent_ExportAllCompone!I19</f>
        <v>0.9547708974197886</v>
      </c>
      <c r="D22" s="21">
        <f>ResourcePotent_ExportAllCompone!EA19/ResourcePotent_ExportAllCompone!I19</f>
        <v>4.5229102580211344E-2</v>
      </c>
      <c r="E22" s="21">
        <f>ResourcePotent_ExportAllCompone!L19/ResourcePotent_ExportAllCompone!I19</f>
        <v>0</v>
      </c>
      <c r="F22" s="21">
        <f>ResourcePotent_ExportAllCompone!Q19/ResourcePotent_ExportAllCompone!I19</f>
        <v>0.24516284612654923</v>
      </c>
      <c r="G22" s="21">
        <f>ResourcePotent_ExportAllCompone!V19/ResourcePotent_ExportAllCompone!I19</f>
        <v>0.16894542109706959</v>
      </c>
      <c r="H22" s="21">
        <f>ResourcePotent_ExportAllCompone!AR19/ResourcePotent_ExportAllCompone!I19</f>
        <v>0</v>
      </c>
      <c r="I22" s="21">
        <f>ResourcePotent_ExportAllCompone!BG19/ResourcePotent_ExportAllCompone!I19</f>
        <v>0</v>
      </c>
      <c r="J22" s="21">
        <f>ResourcePotent_ExportAllCompone!BW19/ResourcePotent_ExportAllCompone!I19</f>
        <v>0</v>
      </c>
      <c r="K22" s="21">
        <f>ResourcePotent_ExportAllCompone!CL19/ResourcePotent_ExportAllCompone!I19</f>
        <v>0</v>
      </c>
      <c r="L22" s="21">
        <f>ResourcePotent_ExportAllCompone!CZ19/ResourcePotent_ExportAllCompone!I19</f>
        <v>0.90884729588610103</v>
      </c>
      <c r="M22" s="21">
        <f>ResourcePotent_ExportAllCompone!DN19/ResourcePotent_ExportAllCompone!I19</f>
        <v>0</v>
      </c>
      <c r="N22" s="21">
        <f>ResourcePotent_ExportAllCompone!DN19/ResourcePotent_ExportAllCompone!I19</f>
        <v>0</v>
      </c>
      <c r="O22" s="23">
        <f>ResourcePotent_ExportAllCompone!DX19/ResourcePotent_ExportAllCompone!I19</f>
        <v>0.92688743595582546</v>
      </c>
    </row>
    <row r="23" spans="2:15" x14ac:dyDescent="0.25">
      <c r="B23" s="22" t="s">
        <v>33</v>
      </c>
      <c r="C23" s="21">
        <f>ResourcePotent_ExportAllCompone!AA20/ResourcePotent_ExportAllCompone!I20</f>
        <v>0.99999599184228205</v>
      </c>
      <c r="D23" s="21">
        <f>ResourcePotent_ExportAllCompone!EA20/ResourcePotent_ExportAllCompone!I20</f>
        <v>4.0081577179836575E-6</v>
      </c>
      <c r="E23" s="21">
        <f>ResourcePotent_ExportAllCompone!L20/ResourcePotent_ExportAllCompone!I20</f>
        <v>0</v>
      </c>
      <c r="F23" s="21">
        <f>ResourcePotent_ExportAllCompone!Q20/ResourcePotent_ExportAllCompone!I20</f>
        <v>0.48664140169349263</v>
      </c>
      <c r="G23" s="21">
        <f>ResourcePotent_ExportAllCompone!V20/ResourcePotent_ExportAllCompone!I20</f>
        <v>0</v>
      </c>
      <c r="H23" s="21">
        <f>ResourcePotent_ExportAllCompone!AR20/ResourcePotent_ExportAllCompone!I20</f>
        <v>0</v>
      </c>
      <c r="I23" s="21">
        <f>ResourcePotent_ExportAllCompone!BG20/ResourcePotent_ExportAllCompone!I20</f>
        <v>7.0583744681470394E-3</v>
      </c>
      <c r="J23" s="21">
        <f>ResourcePotent_ExportAllCompone!BW20/ResourcePotent_ExportAllCompone!I20</f>
        <v>0.40356211547147564</v>
      </c>
      <c r="K23" s="21">
        <f>ResourcePotent_ExportAllCompone!CL20/ResourcePotent_ExportAllCompone!I20</f>
        <v>0.24347406216008688</v>
      </c>
      <c r="L23" s="21">
        <f>ResourcePotent_ExportAllCompone!CZ20/ResourcePotent_ExportAllCompone!I20</f>
        <v>0</v>
      </c>
      <c r="M23" s="21">
        <f>ResourcePotent_ExportAllCompone!DN20/ResourcePotent_ExportAllCompone!I20</f>
        <v>0</v>
      </c>
      <c r="N23" s="21">
        <f>ResourcePotent_ExportAllCompone!DN20/ResourcePotent_ExportAllCompone!I20</f>
        <v>0</v>
      </c>
      <c r="O23" s="23">
        <f>ResourcePotent_ExportAllCompone!DX20/ResourcePotent_ExportAllCompone!I20</f>
        <v>0.99999599184228205</v>
      </c>
    </row>
    <row r="24" spans="2:15" x14ac:dyDescent="0.25">
      <c r="B24" s="22" t="s">
        <v>34</v>
      </c>
      <c r="C24" s="21">
        <f>ResourcePotent_ExportAllCompone!AA21/ResourcePotent_ExportAllCompone!I21</f>
        <v>0.99999607853325378</v>
      </c>
      <c r="D24" s="21">
        <f>ResourcePotent_ExportAllCompone!EA21/ResourcePotent_ExportAllCompone!I21</f>
        <v>3.9214667462070842E-6</v>
      </c>
      <c r="E24" s="21">
        <f>ResourcePotent_ExportAllCompone!L21/ResourcePotent_ExportAllCompone!I21</f>
        <v>0</v>
      </c>
      <c r="F24" s="21">
        <f>ResourcePotent_ExportAllCompone!Q21/ResourcePotent_ExportAllCompone!I21</f>
        <v>3.5051889583260824E-2</v>
      </c>
      <c r="G24" s="21">
        <f>ResourcePotent_ExportAllCompone!V21/ResourcePotent_ExportAllCompone!I21</f>
        <v>0.85488553483659491</v>
      </c>
      <c r="H24" s="21">
        <f>ResourcePotent_ExportAllCompone!AR21/ResourcePotent_ExportAllCompone!I21</f>
        <v>0</v>
      </c>
      <c r="I24" s="21">
        <f>ResourcePotent_ExportAllCompone!BG21/ResourcePotent_ExportAllCompone!I21</f>
        <v>0.70301997055958843</v>
      </c>
      <c r="J24" s="21">
        <f>ResourcePotent_ExportAllCompone!BW21/ResourcePotent_ExportAllCompone!I21</f>
        <v>0</v>
      </c>
      <c r="K24" s="21">
        <f>ResourcePotent_ExportAllCompone!CL21/ResourcePotent_ExportAllCompone!I21</f>
        <v>0</v>
      </c>
      <c r="L24" s="21">
        <f>ResourcePotent_ExportAllCompone!CZ21/ResourcePotent_ExportAllCompone!I21</f>
        <v>0.35635395256887936</v>
      </c>
      <c r="M24" s="21">
        <f>ResourcePotent_ExportAllCompone!DN21/ResourcePotent_ExportAllCompone!I21</f>
        <v>0.64364210145520728</v>
      </c>
      <c r="N24" s="21">
        <f>ResourcePotent_ExportAllCompone!DN21/ResourcePotent_ExportAllCompone!I21</f>
        <v>0.64364210145520728</v>
      </c>
      <c r="O24" s="23">
        <f>ResourcePotent_ExportAllCompone!DX21/ResourcePotent_ExportAllCompone!I21</f>
        <v>0.99999607853325378</v>
      </c>
    </row>
    <row r="25" spans="2:15" x14ac:dyDescent="0.25">
      <c r="B25" s="22" t="s">
        <v>35</v>
      </c>
      <c r="C25" s="21">
        <f>ResourcePotent_ExportAllCompone!AA22/ResourcePotent_ExportAllCompone!I22</f>
        <v>0.9999960401631991</v>
      </c>
      <c r="D25" s="21">
        <f>ResourcePotent_ExportAllCompone!EA22/ResourcePotent_ExportAllCompone!I22</f>
        <v>3.9598368008700234E-6</v>
      </c>
      <c r="E25" s="21">
        <f>ResourcePotent_ExportAllCompone!L22/ResourcePotent_ExportAllCompone!I22</f>
        <v>0</v>
      </c>
      <c r="F25" s="21">
        <f>ResourcePotent_ExportAllCompone!Q22/ResourcePotent_ExportAllCompone!I22</f>
        <v>0.13206649706421658</v>
      </c>
      <c r="G25" s="21">
        <f>ResourcePotent_ExportAllCompone!V22/ResourcePotent_ExportAllCompone!I22</f>
        <v>0</v>
      </c>
      <c r="H25" s="21">
        <f>ResourcePotent_ExportAllCompone!AR22/ResourcePotent_ExportAllCompone!I22</f>
        <v>0</v>
      </c>
      <c r="I25" s="21">
        <f>ResourcePotent_ExportAllCompone!BG22/ResourcePotent_ExportAllCompone!I22</f>
        <v>0.9999960401631991</v>
      </c>
      <c r="J25" s="21">
        <f>ResourcePotent_ExportAllCompone!BW22/ResourcePotent_ExportAllCompone!I22</f>
        <v>0.13324372684633926</v>
      </c>
      <c r="K25" s="21">
        <f>ResourcePotent_ExportAllCompone!CL22/ResourcePotent_ExportAllCompone!I22</f>
        <v>0.30903142550244189</v>
      </c>
      <c r="L25" s="21">
        <f>ResourcePotent_ExportAllCompone!CZ22/ResourcePotent_ExportAllCompone!I22</f>
        <v>0</v>
      </c>
      <c r="M25" s="21">
        <f>ResourcePotent_ExportAllCompone!DN22/ResourcePotent_ExportAllCompone!I22</f>
        <v>0.9999960401631991</v>
      </c>
      <c r="N25" s="21">
        <f>ResourcePotent_ExportAllCompone!DN22/ResourcePotent_ExportAllCompone!I22</f>
        <v>0.9999960401631991</v>
      </c>
      <c r="O25" s="23">
        <f>ResourcePotent_ExportAllCompone!DX22/ResourcePotent_ExportAllCompone!I22</f>
        <v>0.9999960401631991</v>
      </c>
    </row>
    <row r="26" spans="2:15" x14ac:dyDescent="0.25">
      <c r="B26" s="22" t="s">
        <v>36</v>
      </c>
      <c r="C26" s="21">
        <f>ResourcePotent_ExportAllCompone!AA23/ResourcePotent_ExportAllCompone!I23</f>
        <v>0.99999597170889487</v>
      </c>
      <c r="D26" s="21">
        <f>ResourcePotent_ExportAllCompone!EA23/ResourcePotent_ExportAllCompone!I23</f>
        <v>4.0282911051512465E-6</v>
      </c>
      <c r="E26" s="21">
        <f>ResourcePotent_ExportAllCompone!L23/ResourcePotent_ExportAllCompone!I23</f>
        <v>0.99997583025336911</v>
      </c>
      <c r="F26" s="21">
        <f>ResourcePotent_ExportAllCompone!Q23/ResourcePotent_ExportAllCompone!I23</f>
        <v>4.9986925417231987E-2</v>
      </c>
      <c r="G26" s="21">
        <f>ResourcePotent_ExportAllCompone!V23/ResourcePotent_ExportAllCompone!I23</f>
        <v>0.99999597170889487</v>
      </c>
      <c r="H26" s="21">
        <f>ResourcePotent_ExportAllCompone!AR23/ResourcePotent_ExportAllCompone!I23</f>
        <v>0</v>
      </c>
      <c r="I26" s="21">
        <f>ResourcePotent_ExportAllCompone!BG23/ResourcePotent_ExportAllCompone!I23</f>
        <v>0.99999597170889487</v>
      </c>
      <c r="J26" s="21">
        <f>ResourcePotent_ExportAllCompone!BW23/ResourcePotent_ExportAllCompone!I23</f>
        <v>0</v>
      </c>
      <c r="K26" s="21">
        <f>ResourcePotent_ExportAllCompone!CL23/ResourcePotent_ExportAllCompone!I23</f>
        <v>0</v>
      </c>
      <c r="L26" s="21">
        <f>ResourcePotent_ExportAllCompone!CZ23/ResourcePotent_ExportAllCompone!I23</f>
        <v>0</v>
      </c>
      <c r="M26" s="21">
        <f>ResourcePotent_ExportAllCompone!DN23/ResourcePotent_ExportAllCompone!I23</f>
        <v>0.99999597170889487</v>
      </c>
      <c r="N26" s="21">
        <f>ResourcePotent_ExportAllCompone!DN23/ResourcePotent_ExportAllCompone!I23</f>
        <v>0.99999597170889487</v>
      </c>
      <c r="O26" s="23">
        <f>ResourcePotent_ExportAllCompone!DX23/ResourcePotent_ExportAllCompone!I23</f>
        <v>0.99999597170889487</v>
      </c>
    </row>
    <row r="27" spans="2:15" x14ac:dyDescent="0.25">
      <c r="B27" s="22" t="s">
        <v>38</v>
      </c>
      <c r="C27" s="21">
        <f>ResourcePotent_ExportAllCompone!AA24/ResourcePotent_ExportAllCompone!I24</f>
        <v>0.99999606613054848</v>
      </c>
      <c r="D27" s="21">
        <f>ResourcePotent_ExportAllCompone!EA24/ResourcePotent_ExportAllCompone!I24</f>
        <v>3.9338694515525094E-6</v>
      </c>
      <c r="E27" s="21">
        <f>ResourcePotent_ExportAllCompone!L24/ResourcePotent_ExportAllCompone!I24</f>
        <v>0</v>
      </c>
      <c r="F27" s="21">
        <f>ResourcePotent_ExportAllCompone!Q24/ResourcePotent_ExportAllCompone!I24</f>
        <v>5.7338084687082715E-2</v>
      </c>
      <c r="G27" s="21">
        <f>ResourcePotent_ExportAllCompone!V24/ResourcePotent_ExportAllCompone!I24</f>
        <v>0.99999606613054848</v>
      </c>
      <c r="H27" s="21">
        <f>ResourcePotent_ExportAllCompone!AR24/ResourcePotent_ExportAllCompone!I24</f>
        <v>0</v>
      </c>
      <c r="I27" s="21">
        <f>ResourcePotent_ExportAllCompone!BG24/ResourcePotent_ExportAllCompone!I24</f>
        <v>0.99999606613054848</v>
      </c>
      <c r="J27" s="21">
        <f>ResourcePotent_ExportAllCompone!BW24/ResourcePotent_ExportAllCompone!I24</f>
        <v>0</v>
      </c>
      <c r="K27" s="21">
        <f>ResourcePotent_ExportAllCompone!CL24/ResourcePotent_ExportAllCompone!I24</f>
        <v>0</v>
      </c>
      <c r="L27" s="21">
        <f>ResourcePotent_ExportAllCompone!CZ24/ResourcePotent_ExportAllCompone!I24</f>
        <v>0</v>
      </c>
      <c r="M27" s="21">
        <f>ResourcePotent_ExportAllCompone!DN24/ResourcePotent_ExportAllCompone!I24</f>
        <v>0.99999606613054848</v>
      </c>
      <c r="N27" s="21">
        <f>ResourcePotent_ExportAllCompone!DN24/ResourcePotent_ExportAllCompone!I24</f>
        <v>0.99999606613054848</v>
      </c>
      <c r="O27" s="23">
        <f>ResourcePotent_ExportAllCompone!DX24/ResourcePotent_ExportAllCompone!I24</f>
        <v>0.99999606613054848</v>
      </c>
    </row>
    <row r="28" spans="2:15" x14ac:dyDescent="0.25">
      <c r="B28" s="22" t="s">
        <v>40</v>
      </c>
      <c r="C28" s="21">
        <f>ResourcePotent_ExportAllCompone!AA25/ResourcePotent_ExportAllCompone!I25</f>
        <v>0.99999595254206453</v>
      </c>
      <c r="D28" s="21">
        <f>ResourcePotent_ExportAllCompone!EA25/ResourcePotent_ExportAllCompone!I25</f>
        <v>4.047457935462005E-6</v>
      </c>
      <c r="E28" s="21">
        <f>ResourcePotent_ExportAllCompone!L25/ResourcePotent_ExportAllCompone!I25</f>
        <v>0</v>
      </c>
      <c r="F28" s="21">
        <f>ResourcePotent_ExportAllCompone!Q25/ResourcePotent_ExportAllCompone!I25</f>
        <v>0.48924893985892903</v>
      </c>
      <c r="G28" s="21">
        <f>ResourcePotent_ExportAllCompone!V25/ResourcePotent_ExportAllCompone!I25</f>
        <v>0.99999595254206453</v>
      </c>
      <c r="H28" s="21">
        <f>ResourcePotent_ExportAllCompone!AR25/ResourcePotent_ExportAllCompone!I25</f>
        <v>0</v>
      </c>
      <c r="I28" s="21">
        <f>ResourcePotent_ExportAllCompone!BG25/ResourcePotent_ExportAllCompone!I25</f>
        <v>0.99999595254206453</v>
      </c>
      <c r="J28" s="21">
        <f>ResourcePotent_ExportAllCompone!BW25/ResourcePotent_ExportAllCompone!I25</f>
        <v>0</v>
      </c>
      <c r="K28" s="21">
        <f>ResourcePotent_ExportAllCompone!CL25/ResourcePotent_ExportAllCompone!I25</f>
        <v>0</v>
      </c>
      <c r="L28" s="21">
        <f>ResourcePotent_ExportAllCompone!CZ25/ResourcePotent_ExportAllCompone!I25</f>
        <v>0</v>
      </c>
      <c r="M28" s="21">
        <f>ResourcePotent_ExportAllCompone!DN25/ResourcePotent_ExportAllCompone!I25</f>
        <v>0.97701171707118706</v>
      </c>
      <c r="N28" s="21">
        <f>ResourcePotent_ExportAllCompone!DN25/ResourcePotent_ExportAllCompone!I25</f>
        <v>0.97701171707118706</v>
      </c>
      <c r="O28" s="23">
        <f>ResourcePotent_ExportAllCompone!DX25/ResourcePotent_ExportAllCompone!I25</f>
        <v>0.97701171707118706</v>
      </c>
    </row>
    <row r="29" spans="2:15" x14ac:dyDescent="0.25">
      <c r="B29" s="22" t="s">
        <v>41</v>
      </c>
      <c r="C29" s="21">
        <f>ResourcePotent_ExportAllCompone!AA26/ResourcePotent_ExportAllCompone!I26</f>
        <v>0.99999598452373673</v>
      </c>
      <c r="D29" s="21">
        <f>ResourcePotent_ExportAllCompone!EA26/ResourcePotent_ExportAllCompone!I26</f>
        <v>4.0154762632842769E-6</v>
      </c>
      <c r="E29" s="21">
        <f>ResourcePotent_ExportAllCompone!L26/ResourcePotent_ExportAllCompone!I26</f>
        <v>0</v>
      </c>
      <c r="F29" s="21">
        <f>ResourcePotent_ExportAllCompone!Q26/ResourcePotent_ExportAllCompone!I26</f>
        <v>0.15297560433432567</v>
      </c>
      <c r="G29" s="21">
        <f>ResourcePotent_ExportAllCompone!V26/ResourcePotent_ExportAllCompone!I26</f>
        <v>0.99999598452373673</v>
      </c>
      <c r="H29" s="21">
        <f>ResourcePotent_ExportAllCompone!AR26/ResourcePotent_ExportAllCompone!I26</f>
        <v>0</v>
      </c>
      <c r="I29" s="21">
        <f>ResourcePotent_ExportAllCompone!BG26/ResourcePotent_ExportAllCompone!I26</f>
        <v>0.99999598452373673</v>
      </c>
      <c r="J29" s="21">
        <f>ResourcePotent_ExportAllCompone!BW26/ResourcePotent_ExportAllCompone!I26</f>
        <v>0</v>
      </c>
      <c r="K29" s="21">
        <f>ResourcePotent_ExportAllCompone!CL26/ResourcePotent_ExportAllCompone!I26</f>
        <v>0</v>
      </c>
      <c r="L29" s="21">
        <f>ResourcePotent_ExportAllCompone!CZ26/ResourcePotent_ExportAllCompone!I26</f>
        <v>0</v>
      </c>
      <c r="M29" s="21">
        <f>ResourcePotent_ExportAllCompone!DN26/ResourcePotent_ExportAllCompone!I26</f>
        <v>0.99999598452373673</v>
      </c>
      <c r="N29" s="21">
        <f>ResourcePotent_ExportAllCompone!DN26/ResourcePotent_ExportAllCompone!I26</f>
        <v>0.99999598452373673</v>
      </c>
      <c r="O29" s="23">
        <f>ResourcePotent_ExportAllCompone!DX26/ResourcePotent_ExportAllCompone!I26</f>
        <v>0.99999598452373673</v>
      </c>
    </row>
    <row r="30" spans="2:15" x14ac:dyDescent="0.25">
      <c r="B30" s="22" t="s">
        <v>43</v>
      </c>
      <c r="C30" s="21">
        <f>ResourcePotent_ExportAllCompone!AA27/ResourcePotent_ExportAllCompone!I27</f>
        <v>0.99852939946245045</v>
      </c>
      <c r="D30" s="21">
        <f>ResourcePotent_ExportAllCompone!EA27/ResourcePotent_ExportAllCompone!I27</f>
        <v>1.4706005375496026E-3</v>
      </c>
      <c r="E30" s="21">
        <f>ResourcePotent_ExportAllCompone!L27/ResourcePotent_ExportAllCompone!I27</f>
        <v>0.20855607194931783</v>
      </c>
      <c r="F30" s="21">
        <f>ResourcePotent_ExportAllCompone!Q27/ResourcePotent_ExportAllCompone!I27</f>
        <v>8.7637091126060377E-4</v>
      </c>
      <c r="G30" s="21">
        <f>ResourcePotent_ExportAllCompone!V27/ResourcePotent_ExportAllCompone!I27</f>
        <v>0.9970083042618475</v>
      </c>
      <c r="H30" s="21">
        <f>ResourcePotent_ExportAllCompone!AR27/ResourcePotent_ExportAllCompone!I27</f>
        <v>0</v>
      </c>
      <c r="I30" s="21">
        <f>ResourcePotent_ExportAllCompone!BG27/ResourcePotent_ExportAllCompone!I27</f>
        <v>0</v>
      </c>
      <c r="J30" s="21">
        <f>ResourcePotent_ExportAllCompone!BW27/ResourcePotent_ExportAllCompone!I27</f>
        <v>0</v>
      </c>
      <c r="K30" s="21">
        <f>ResourcePotent_ExportAllCompone!CL27/ResourcePotent_ExportAllCompone!I27</f>
        <v>0</v>
      </c>
      <c r="L30" s="21">
        <f>ResourcePotent_ExportAllCompone!CZ27/ResourcePotent_ExportAllCompone!I27</f>
        <v>0</v>
      </c>
      <c r="M30" s="21">
        <f>ResourcePotent_ExportAllCompone!DN27/ResourcePotent_ExportAllCompone!I27</f>
        <v>0.96383406428754403</v>
      </c>
      <c r="N30" s="21">
        <f>ResourcePotent_ExportAllCompone!DN27/ResourcePotent_ExportAllCompone!I27</f>
        <v>0.96383406428754403</v>
      </c>
      <c r="O30" s="23">
        <f>ResourcePotent_ExportAllCompone!DX27/ResourcePotent_ExportAllCompone!I27</f>
        <v>0.96383406428754403</v>
      </c>
    </row>
    <row r="31" spans="2:15" x14ac:dyDescent="0.25">
      <c r="B31" s="22" t="s">
        <v>44</v>
      </c>
      <c r="C31" s="21">
        <f>ResourcePotent_ExportAllCompone!AA28/ResourcePotent_ExportAllCompone!I28</f>
        <v>0.50762568168190669</v>
      </c>
      <c r="D31" s="21">
        <f>ResourcePotent_ExportAllCompone!EA28/ResourcePotent_ExportAllCompone!I28</f>
        <v>0.49237431831809331</v>
      </c>
      <c r="E31" s="21">
        <f>ResourcePotent_ExportAllCompone!L28/ResourcePotent_ExportAllCompone!I28</f>
        <v>0</v>
      </c>
      <c r="F31" s="21">
        <f>ResourcePotent_ExportAllCompone!Q28/ResourcePotent_ExportAllCompone!I28</f>
        <v>7.9690248796245234E-5</v>
      </c>
      <c r="G31" s="21">
        <f>ResourcePotent_ExportAllCompone!V28/ResourcePotent_ExportAllCompone!I28</f>
        <v>0.47810680752003781</v>
      </c>
      <c r="H31" s="21">
        <f>ResourcePotent_ExportAllCompone!AR28/ResourcePotent_ExportAllCompone!I28</f>
        <v>0</v>
      </c>
      <c r="I31" s="21">
        <f>ResourcePotent_ExportAllCompone!BG28/ResourcePotent_ExportAllCompone!I28</f>
        <v>0</v>
      </c>
      <c r="J31" s="21">
        <f>ResourcePotent_ExportAllCompone!BW28/ResourcePotent_ExportAllCompone!I28</f>
        <v>0</v>
      </c>
      <c r="K31" s="21">
        <f>ResourcePotent_ExportAllCompone!CL28/ResourcePotent_ExportAllCompone!I28</f>
        <v>0</v>
      </c>
      <c r="L31" s="21">
        <f>ResourcePotent_ExportAllCompone!CZ28/ResourcePotent_ExportAllCompone!I28</f>
        <v>0</v>
      </c>
      <c r="M31" s="21">
        <f>ResourcePotent_ExportAllCompone!DN28/ResourcePotent_ExportAllCompone!I28</f>
        <v>3.7354551549784017E-2</v>
      </c>
      <c r="N31" s="21">
        <f>ResourcePotent_ExportAllCompone!DN28/ResourcePotent_ExportAllCompone!I28</f>
        <v>3.7354551549784017E-2</v>
      </c>
      <c r="O31" s="23">
        <f>ResourcePotent_ExportAllCompone!DX28/ResourcePotent_ExportAllCompone!I28</f>
        <v>3.7354551549784017E-2</v>
      </c>
    </row>
    <row r="32" spans="2:15" x14ac:dyDescent="0.25">
      <c r="B32" s="22" t="s">
        <v>45</v>
      </c>
      <c r="C32" s="21">
        <f>ResourcePotent_ExportAllCompone!AA29/ResourcePotent_ExportAllCompone!I29</f>
        <v>0.99999601687227613</v>
      </c>
      <c r="D32" s="21">
        <f>ResourcePotent_ExportAllCompone!EA29/ResourcePotent_ExportAllCompone!I29</f>
        <v>3.9831277238587329E-6</v>
      </c>
      <c r="E32" s="21">
        <f>ResourcePotent_ExportAllCompone!L29/ResourcePotent_ExportAllCompone!I29</f>
        <v>0.2440210881955521</v>
      </c>
      <c r="F32" s="21">
        <f>ResourcePotent_ExportAllCompone!Q29/ResourcePotent_ExportAllCompone!I29</f>
        <v>0</v>
      </c>
      <c r="G32" s="21">
        <f>ResourcePotent_ExportAllCompone!V29/ResourcePotent_ExportAllCompone!I29</f>
        <v>0.99999601687227613</v>
      </c>
      <c r="H32" s="21">
        <f>ResourcePotent_ExportAllCompone!AR29/ResourcePotent_ExportAllCompone!I29</f>
        <v>0</v>
      </c>
      <c r="I32" s="21">
        <f>ResourcePotent_ExportAllCompone!BG29/ResourcePotent_ExportAllCompone!I29</f>
        <v>0</v>
      </c>
      <c r="J32" s="21">
        <f>ResourcePotent_ExportAllCompone!BW29/ResourcePotent_ExportAllCompone!I29</f>
        <v>0</v>
      </c>
      <c r="K32" s="21">
        <f>ResourcePotent_ExportAllCompone!CL29/ResourcePotent_ExportAllCompone!I29</f>
        <v>0</v>
      </c>
      <c r="L32" s="21">
        <f>ResourcePotent_ExportAllCompone!CZ29/ResourcePotent_ExportAllCompone!I29</f>
        <v>0</v>
      </c>
      <c r="M32" s="21">
        <f>ResourcePotent_ExportAllCompone!DN29/ResourcePotent_ExportAllCompone!I29</f>
        <v>0.65478446979764948</v>
      </c>
      <c r="N32" s="21">
        <f>ResourcePotent_ExportAllCompone!DN29/ResourcePotent_ExportAllCompone!I29</f>
        <v>0.65478446979764948</v>
      </c>
      <c r="O32" s="23">
        <f>ResourcePotent_ExportAllCompone!DX29/ResourcePotent_ExportAllCompone!I29</f>
        <v>0.65478446979764948</v>
      </c>
    </row>
    <row r="33" spans="2:15" x14ac:dyDescent="0.25">
      <c r="B33" s="22" t="s">
        <v>46</v>
      </c>
      <c r="C33" s="21">
        <f>ResourcePotent_ExportAllCompone!AA30/ResourcePotent_ExportAllCompone!I30</f>
        <v>0.99999598413548163</v>
      </c>
      <c r="D33" s="21">
        <f>ResourcePotent_ExportAllCompone!EA30/ResourcePotent_ExportAllCompone!I30</f>
        <v>4.0158645183233084E-6</v>
      </c>
      <c r="E33" s="21">
        <f>ResourcePotent_ExportAllCompone!L30/ResourcePotent_ExportAllCompone!I30</f>
        <v>0</v>
      </c>
      <c r="F33" s="21">
        <f>ResourcePotent_ExportAllCompone!Q30/ResourcePotent_ExportAllCompone!I30</f>
        <v>0</v>
      </c>
      <c r="G33" s="21">
        <f>ResourcePotent_ExportAllCompone!V30/ResourcePotent_ExportAllCompone!I30</f>
        <v>0</v>
      </c>
      <c r="H33" s="21">
        <f>ResourcePotent_ExportAllCompone!AR30/ResourcePotent_ExportAllCompone!I30</f>
        <v>0</v>
      </c>
      <c r="I33" s="21">
        <f>ResourcePotent_ExportAllCompone!BG30/ResourcePotent_ExportAllCompone!I30</f>
        <v>0.51021964153157662</v>
      </c>
      <c r="J33" s="21">
        <f>ResourcePotent_ExportAllCompone!BW30/ResourcePotent_ExportAllCompone!I30</f>
        <v>0</v>
      </c>
      <c r="K33" s="21">
        <f>ResourcePotent_ExportAllCompone!CL30/ResourcePotent_ExportAllCompone!I30</f>
        <v>0</v>
      </c>
      <c r="L33" s="21">
        <f>ResourcePotent_ExportAllCompone!CZ30/ResourcePotent_ExportAllCompone!I30</f>
        <v>0.99999598413548163</v>
      </c>
      <c r="M33" s="21">
        <f>ResourcePotent_ExportAllCompone!DN30/ResourcePotent_ExportAllCompone!I30</f>
        <v>0</v>
      </c>
      <c r="N33" s="21">
        <f>ResourcePotent_ExportAllCompone!DN30/ResourcePotent_ExportAllCompone!I30</f>
        <v>0</v>
      </c>
      <c r="O33" s="23">
        <f>ResourcePotent_ExportAllCompone!DX30/ResourcePotent_ExportAllCompone!I30</f>
        <v>0.99999598413548163</v>
      </c>
    </row>
    <row r="34" spans="2:15" x14ac:dyDescent="0.25">
      <c r="B34" s="22" t="s">
        <v>47</v>
      </c>
      <c r="C34" s="21">
        <f>ResourcePotent_ExportAllCompone!AA31/ResourcePotent_ExportAllCompone!I31</f>
        <v>0.9999960287788221</v>
      </c>
      <c r="D34" s="21">
        <f>ResourcePotent_ExportAllCompone!EA31/ResourcePotent_ExportAllCompone!I31</f>
        <v>3.9712211778694965E-6</v>
      </c>
      <c r="E34" s="21">
        <f>ResourcePotent_ExportAllCompone!L31/ResourcePotent_ExportAllCompone!I31</f>
        <v>0</v>
      </c>
      <c r="F34" s="21">
        <f>ResourcePotent_ExportAllCompone!Q31/ResourcePotent_ExportAllCompone!I31</f>
        <v>8.6996836348710985E-2</v>
      </c>
      <c r="G34" s="21">
        <f>ResourcePotent_ExportAllCompone!V31/ResourcePotent_ExportAllCompone!I31</f>
        <v>0.21022804340491799</v>
      </c>
      <c r="H34" s="21">
        <f>ResourcePotent_ExportAllCompone!AR31/ResourcePotent_ExportAllCompone!I31</f>
        <v>0</v>
      </c>
      <c r="I34" s="21">
        <f>ResourcePotent_ExportAllCompone!BG31/ResourcePotent_ExportAllCompone!I31</f>
        <v>0</v>
      </c>
      <c r="J34" s="21">
        <f>ResourcePotent_ExportAllCompone!BW31/ResourcePotent_ExportAllCompone!I31</f>
        <v>0</v>
      </c>
      <c r="K34" s="21">
        <f>ResourcePotent_ExportAllCompone!CL31/ResourcePotent_ExportAllCompone!I31</f>
        <v>0</v>
      </c>
      <c r="L34" s="21">
        <f>ResourcePotent_ExportAllCompone!CZ31/ResourcePotent_ExportAllCompone!I31</f>
        <v>0.9999960287788221</v>
      </c>
      <c r="M34" s="21">
        <f>ResourcePotent_ExportAllCompone!DN31/ResourcePotent_ExportAllCompone!I31</f>
        <v>0</v>
      </c>
      <c r="N34" s="21">
        <f>ResourcePotent_ExportAllCompone!DN31/ResourcePotent_ExportAllCompone!I31</f>
        <v>0</v>
      </c>
      <c r="O34" s="23">
        <f>ResourcePotent_ExportAllCompone!DX31/ResourcePotent_ExportAllCompone!I31</f>
        <v>0.9999960287788221</v>
      </c>
    </row>
    <row r="35" spans="2:15" x14ac:dyDescent="0.25">
      <c r="B35" s="22" t="s">
        <v>48</v>
      </c>
      <c r="C35" s="21">
        <f>ResourcePotent_ExportAllCompone!AA32/ResourcePotent_ExportAllCompone!I32</f>
        <v>0.9999960027984045</v>
      </c>
      <c r="D35" s="21">
        <f>ResourcePotent_ExportAllCompone!EA32/ResourcePotent_ExportAllCompone!I32</f>
        <v>3.9972015955011856E-6</v>
      </c>
      <c r="E35" s="21">
        <f>ResourcePotent_ExportAllCompone!L32/ResourcePotent_ExportAllCompone!I32</f>
        <v>0</v>
      </c>
      <c r="F35" s="21">
        <f>ResourcePotent_ExportAllCompone!Q32/ResourcePotent_ExportAllCompone!I32</f>
        <v>0.2805309437456559</v>
      </c>
      <c r="G35" s="21">
        <f>ResourcePotent_ExportAllCompone!V32/ResourcePotent_ExportAllCompone!I32</f>
        <v>0</v>
      </c>
      <c r="H35" s="21">
        <f>ResourcePotent_ExportAllCompone!AR32/ResourcePotent_ExportAllCompone!I32</f>
        <v>0</v>
      </c>
      <c r="I35" s="21">
        <f>ResourcePotent_ExportAllCompone!BG32/ResourcePotent_ExportAllCompone!I32</f>
        <v>0</v>
      </c>
      <c r="J35" s="21">
        <f>ResourcePotent_ExportAllCompone!BW32/ResourcePotent_ExportAllCompone!I32</f>
        <v>0</v>
      </c>
      <c r="K35" s="21">
        <f>ResourcePotent_ExportAllCompone!CL32/ResourcePotent_ExportAllCompone!I32</f>
        <v>0</v>
      </c>
      <c r="L35" s="21">
        <f>ResourcePotent_ExportAllCompone!CZ32/ResourcePotent_ExportAllCompone!I32</f>
        <v>0.9999960027984045</v>
      </c>
      <c r="M35" s="21">
        <f>ResourcePotent_ExportAllCompone!DN32/ResourcePotent_ExportAllCompone!I32</f>
        <v>0</v>
      </c>
      <c r="N35" s="21">
        <f>ResourcePotent_ExportAllCompone!DN32/ResourcePotent_ExportAllCompone!I32</f>
        <v>0</v>
      </c>
      <c r="O35" s="23">
        <f>ResourcePotent_ExportAllCompone!DX32/ResourcePotent_ExportAllCompone!I32</f>
        <v>0.9999960027984045</v>
      </c>
    </row>
    <row r="36" spans="2:15" x14ac:dyDescent="0.25">
      <c r="B36" s="22" t="s">
        <v>50</v>
      </c>
      <c r="C36" s="21">
        <f>ResourcePotent_ExportAllCompone!AA33/ResourcePotent_ExportAllCompone!I33</f>
        <v>0.5515521691482197</v>
      </c>
      <c r="D36" s="21">
        <f>ResourcePotent_ExportAllCompone!EA33/ResourcePotent_ExportAllCompone!I33</f>
        <v>0.44844783085178025</v>
      </c>
      <c r="E36" s="21">
        <f>ResourcePotent_ExportAllCompone!L33/ResourcePotent_ExportAllCompone!I33</f>
        <v>0</v>
      </c>
      <c r="F36" s="21">
        <f>ResourcePotent_ExportAllCompone!Q33/ResourcePotent_ExportAllCompone!I33</f>
        <v>0.13991055675179923</v>
      </c>
      <c r="G36" s="21">
        <f>ResourcePotent_ExportAllCompone!V33/ResourcePotent_ExportAllCompone!I33</f>
        <v>0</v>
      </c>
      <c r="H36" s="21">
        <f>ResourcePotent_ExportAllCompone!AR33/ResourcePotent_ExportAllCompone!I33</f>
        <v>0</v>
      </c>
      <c r="I36" s="21">
        <f>ResourcePotent_ExportAllCompone!BG33/ResourcePotent_ExportAllCompone!I33</f>
        <v>0</v>
      </c>
      <c r="J36" s="21">
        <f>ResourcePotent_ExportAllCompone!BW33/ResourcePotent_ExportAllCompone!I33</f>
        <v>0.42378868390403518</v>
      </c>
      <c r="K36" s="21">
        <f>ResourcePotent_ExportAllCompone!CL33/ResourcePotent_ExportAllCompone!I33</f>
        <v>0.28056714555885459</v>
      </c>
      <c r="L36" s="21">
        <f>ResourcePotent_ExportAllCompone!CZ33/ResourcePotent_ExportAllCompone!I33</f>
        <v>0</v>
      </c>
      <c r="M36" s="21">
        <f>ResourcePotent_ExportAllCompone!DN33/ResourcePotent_ExportAllCompone!I33</f>
        <v>0</v>
      </c>
      <c r="N36" s="21">
        <f>ResourcePotent_ExportAllCompone!DN33/ResourcePotent_ExportAllCompone!I33</f>
        <v>0</v>
      </c>
      <c r="O36" s="23">
        <f>ResourcePotent_ExportAllCompone!DX33/ResourcePotent_ExportAllCompone!I33</f>
        <v>0</v>
      </c>
    </row>
    <row r="37" spans="2:15" x14ac:dyDescent="0.25">
      <c r="B37" s="22" t="s">
        <v>51</v>
      </c>
      <c r="C37" s="21">
        <f>ResourcePotent_ExportAllCompone!AA34/ResourcePotent_ExportAllCompone!I34</f>
        <v>0.9999960287788221</v>
      </c>
      <c r="D37" s="21">
        <f>ResourcePotent_ExportAllCompone!EA34/ResourcePotent_ExportAllCompone!I34</f>
        <v>3.9712211778694965E-6</v>
      </c>
      <c r="E37" s="21">
        <f>ResourcePotent_ExportAllCompone!L34/ResourcePotent_ExportAllCompone!I34</f>
        <v>0</v>
      </c>
      <c r="F37" s="21">
        <f>ResourcePotent_ExportAllCompone!Q34/ResourcePotent_ExportAllCompone!I34</f>
        <v>0.9999960287788221</v>
      </c>
      <c r="G37" s="21">
        <f>ResourcePotent_ExportAllCompone!V34/ResourcePotent_ExportAllCompone!I34</f>
        <v>0.99473813193932292</v>
      </c>
      <c r="H37" s="21">
        <f>ResourcePotent_ExportAllCompone!AR34/ResourcePotent_ExportAllCompone!I34</f>
        <v>0</v>
      </c>
      <c r="I37" s="21">
        <f>ResourcePotent_ExportAllCompone!BG34/ResourcePotent_ExportAllCompone!I34</f>
        <v>0</v>
      </c>
      <c r="J37" s="21">
        <f>ResourcePotent_ExportAllCompone!BW34/ResourcePotent_ExportAllCompone!I34</f>
        <v>0</v>
      </c>
      <c r="K37" s="21">
        <f>ResourcePotent_ExportAllCompone!CL34/ResourcePotent_ExportAllCompone!I34</f>
        <v>2.5724353914304754E-3</v>
      </c>
      <c r="L37" s="21">
        <f>ResourcePotent_ExportAllCompone!CZ34/ResourcePotent_ExportAllCompone!I34</f>
        <v>0</v>
      </c>
      <c r="M37" s="21">
        <f>ResourcePotent_ExportAllCompone!DN34/ResourcePotent_ExportAllCompone!I34</f>
        <v>0</v>
      </c>
      <c r="N37" s="21">
        <f>ResourcePotent_ExportAllCompone!DN34/ResourcePotent_ExportAllCompone!I34</f>
        <v>0</v>
      </c>
      <c r="O37" s="23">
        <f>ResourcePotent_ExportAllCompone!DX34/ResourcePotent_ExportAllCompone!I34</f>
        <v>0</v>
      </c>
    </row>
    <row r="38" spans="2:15" x14ac:dyDescent="0.25">
      <c r="B38" s="22" t="s">
        <v>52</v>
      </c>
      <c r="C38" s="21">
        <f>ResourcePotent_ExportAllCompone!AA35/ResourcePotent_ExportAllCompone!I35</f>
        <v>3.5524257738430189E-2</v>
      </c>
      <c r="D38" s="21">
        <f>ResourcePotent_ExportAllCompone!EA35/ResourcePotent_ExportAllCompone!I35</f>
        <v>0.96447574226156985</v>
      </c>
      <c r="E38" s="21">
        <f>ResourcePotent_ExportAllCompone!L35/ResourcePotent_ExportAllCompone!I35</f>
        <v>0</v>
      </c>
      <c r="F38" s="21">
        <f>ResourcePotent_ExportAllCompone!Q35/ResourcePotent_ExportAllCompone!I35</f>
        <v>3.5524245547958452E-2</v>
      </c>
      <c r="G38" s="21">
        <f>ResourcePotent_ExportAllCompone!V35/ResourcePotent_ExportAllCompone!I35</f>
        <v>0</v>
      </c>
      <c r="H38" s="21">
        <f>ResourcePotent_ExportAllCompone!AR35/ResourcePotent_ExportAllCompone!I35</f>
        <v>0</v>
      </c>
      <c r="I38" s="21">
        <f>ResourcePotent_ExportAllCompone!BG35/ResourcePotent_ExportAllCompone!I35</f>
        <v>0</v>
      </c>
      <c r="J38" s="21">
        <f>ResourcePotent_ExportAllCompone!BW35/ResourcePotent_ExportAllCompone!I35</f>
        <v>0</v>
      </c>
      <c r="K38" s="21">
        <f>ResourcePotent_ExportAllCompone!CL35/ResourcePotent_ExportAllCompone!I35</f>
        <v>0.29091956141608422</v>
      </c>
      <c r="L38" s="21">
        <f>ResourcePotent_ExportAllCompone!CZ35/ResourcePotent_ExportAllCompone!I35</f>
        <v>0</v>
      </c>
      <c r="M38" s="21">
        <f>ResourcePotent_ExportAllCompone!DN35/ResourcePotent_ExportAllCompone!I35</f>
        <v>0</v>
      </c>
      <c r="N38" s="21">
        <f>ResourcePotent_ExportAllCompone!DN35/ResourcePotent_ExportAllCompone!I35</f>
        <v>0</v>
      </c>
      <c r="O38" s="23">
        <f>ResourcePotent_ExportAllCompone!DX35/ResourcePotent_ExportAllCompone!I35</f>
        <v>0</v>
      </c>
    </row>
    <row r="39" spans="2:15" x14ac:dyDescent="0.25">
      <c r="B39" s="22" t="s">
        <v>53</v>
      </c>
      <c r="C39" s="21">
        <f>ResourcePotent_ExportAllCompone!AA36/ResourcePotent_ExportAllCompone!I36</f>
        <v>0.50476864239038566</v>
      </c>
      <c r="D39" s="21">
        <f>ResourcePotent_ExportAllCompone!EA36/ResourcePotent_ExportAllCompone!I36</f>
        <v>0.49523135760961429</v>
      </c>
      <c r="E39" s="21">
        <f>ResourcePotent_ExportAllCompone!L36/ResourcePotent_ExportAllCompone!I36</f>
        <v>0</v>
      </c>
      <c r="F39" s="21">
        <f>ResourcePotent_ExportAllCompone!Q36/ResourcePotent_ExportAllCompone!I36</f>
        <v>0.50476859826570597</v>
      </c>
      <c r="G39" s="21">
        <f>ResourcePotent_ExportAllCompone!V36/ResourcePotent_ExportAllCompone!I36</f>
        <v>0</v>
      </c>
      <c r="H39" s="21">
        <f>ResourcePotent_ExportAllCompone!AR36/ResourcePotent_ExportAllCompone!I36</f>
        <v>0</v>
      </c>
      <c r="I39" s="21">
        <f>ResourcePotent_ExportAllCompone!BG36/ResourcePotent_ExportAllCompone!I36</f>
        <v>0</v>
      </c>
      <c r="J39" s="21">
        <f>ResourcePotent_ExportAllCompone!BW36/ResourcePotent_ExportAllCompone!I36</f>
        <v>0</v>
      </c>
      <c r="K39" s="21">
        <f>ResourcePotent_ExportAllCompone!CL36/ResourcePotent_ExportAllCompone!I36</f>
        <v>0.4975419023402583</v>
      </c>
      <c r="L39" s="21">
        <f>ResourcePotent_ExportAllCompone!CZ36/ResourcePotent_ExportAllCompone!I36</f>
        <v>0</v>
      </c>
      <c r="M39" s="21">
        <f>ResourcePotent_ExportAllCompone!DN36/ResourcePotent_ExportAllCompone!I36</f>
        <v>0</v>
      </c>
      <c r="N39" s="21">
        <f>ResourcePotent_ExportAllCompone!DN36/ResourcePotent_ExportAllCompone!I36</f>
        <v>0</v>
      </c>
      <c r="O39" s="23">
        <f>ResourcePotent_ExportAllCompone!DX36/ResourcePotent_ExportAllCompone!I36</f>
        <v>0</v>
      </c>
    </row>
    <row r="40" spans="2:15" x14ac:dyDescent="0.25">
      <c r="B40" s="22" t="s">
        <v>54</v>
      </c>
      <c r="C40" s="21">
        <f>ResourcePotent_ExportAllCompone!AA37/ResourcePotent_ExportAllCompone!I37</f>
        <v>0.99999605905369571</v>
      </c>
      <c r="D40" s="21">
        <f>ResourcePotent_ExportAllCompone!EA37/ResourcePotent_ExportAllCompone!I37</f>
        <v>3.940946304287068E-6</v>
      </c>
      <c r="E40" s="21">
        <f>ResourcePotent_ExportAllCompone!L37/ResourcePotent_ExportAllCompone!I37</f>
        <v>0.99999605905369571</v>
      </c>
      <c r="F40" s="21">
        <f>ResourcePotent_ExportAllCompone!Q37/ResourcePotent_ExportAllCompone!I37</f>
        <v>2.2415245489533699E-2</v>
      </c>
      <c r="G40" s="21">
        <f>ResourcePotent_ExportAllCompone!V37/ResourcePotent_ExportAllCompone!I37</f>
        <v>0.99999605905369571</v>
      </c>
      <c r="H40" s="21">
        <f>ResourcePotent_ExportAllCompone!AR37/ResourcePotent_ExportAllCompone!I37</f>
        <v>0</v>
      </c>
      <c r="I40" s="21">
        <f>ResourcePotent_ExportAllCompone!BG37/ResourcePotent_ExportAllCompone!I37</f>
        <v>0.99999605905369571</v>
      </c>
      <c r="J40" s="21">
        <f>ResourcePotent_ExportAllCompone!BW37/ResourcePotent_ExportAllCompone!I37</f>
        <v>0</v>
      </c>
      <c r="K40" s="21">
        <f>ResourcePotent_ExportAllCompone!CL37/ResourcePotent_ExportAllCompone!I37</f>
        <v>0</v>
      </c>
      <c r="L40" s="21">
        <f>ResourcePotent_ExportAllCompone!CZ37/ResourcePotent_ExportAllCompone!I37</f>
        <v>0</v>
      </c>
      <c r="M40" s="21">
        <f>ResourcePotent_ExportAllCompone!DN37/ResourcePotent_ExportAllCompone!I37</f>
        <v>0</v>
      </c>
      <c r="N40" s="21">
        <f>ResourcePotent_ExportAllCompone!DN37/ResourcePotent_ExportAllCompone!I37</f>
        <v>0</v>
      </c>
      <c r="O40" s="23">
        <f>ResourcePotent_ExportAllCompone!DX37/ResourcePotent_ExportAllCompone!I37</f>
        <v>0</v>
      </c>
    </row>
    <row r="41" spans="2:15" x14ac:dyDescent="0.25">
      <c r="B41" s="22" t="s">
        <v>55</v>
      </c>
      <c r="C41" s="21">
        <f>ResourcePotent_ExportAllCompone!AA38/ResourcePotent_ExportAllCompone!I38</f>
        <v>0.99999591827684209</v>
      </c>
      <c r="D41" s="21">
        <f>ResourcePotent_ExportAllCompone!EA38/ResourcePotent_ExportAllCompone!I38</f>
        <v>4.0817231578990334E-6</v>
      </c>
      <c r="E41" s="21">
        <f>ResourcePotent_ExportAllCompone!L38/ResourcePotent_ExportAllCompone!I38</f>
        <v>0.99999591827684209</v>
      </c>
      <c r="F41" s="21">
        <f>ResourcePotent_ExportAllCompone!Q38/ResourcePotent_ExportAllCompone!I38</f>
        <v>7.9215232047616276E-3</v>
      </c>
      <c r="G41" s="21">
        <f>ResourcePotent_ExportAllCompone!V38/ResourcePotent_ExportAllCompone!I38</f>
        <v>9.4680188165231244E-2</v>
      </c>
      <c r="H41" s="21">
        <f>ResourcePotent_ExportAllCompone!AR38/ResourcePotent_ExportAllCompone!I38</f>
        <v>0</v>
      </c>
      <c r="I41" s="21">
        <f>ResourcePotent_ExportAllCompone!BG38/ResourcePotent_ExportAllCompone!I38</f>
        <v>0.99999591827684209</v>
      </c>
      <c r="J41" s="21">
        <f>ResourcePotent_ExportAllCompone!BW38/ResourcePotent_ExportAllCompone!I38</f>
        <v>0</v>
      </c>
      <c r="K41" s="21">
        <f>ResourcePotent_ExportAllCompone!CL38/ResourcePotent_ExportAllCompone!I38</f>
        <v>0</v>
      </c>
      <c r="L41" s="21">
        <f>ResourcePotent_ExportAllCompone!CZ38/ResourcePotent_ExportAllCompone!I38</f>
        <v>0</v>
      </c>
      <c r="M41" s="21">
        <f>ResourcePotent_ExportAllCompone!DN38/ResourcePotent_ExportAllCompone!I38</f>
        <v>0</v>
      </c>
      <c r="N41" s="21">
        <f>ResourcePotent_ExportAllCompone!DN38/ResourcePotent_ExportAllCompone!I38</f>
        <v>0</v>
      </c>
      <c r="O41" s="23">
        <f>ResourcePotent_ExportAllCompone!DX38/ResourcePotent_ExportAllCompone!I38</f>
        <v>0</v>
      </c>
    </row>
    <row r="42" spans="2:15" x14ac:dyDescent="0.25">
      <c r="B42" s="22" t="s">
        <v>56</v>
      </c>
      <c r="C42" s="21">
        <f>ResourcePotent_ExportAllCompone!AA39/ResourcePotent_ExportAllCompone!I39</f>
        <v>0.99999602901591766</v>
      </c>
      <c r="D42" s="21">
        <f>ResourcePotent_ExportAllCompone!EA39/ResourcePotent_ExportAllCompone!I39</f>
        <v>3.9709840823418221E-6</v>
      </c>
      <c r="E42" s="21">
        <f>ResourcePotent_ExportAllCompone!L39/ResourcePotent_ExportAllCompone!I39</f>
        <v>0</v>
      </c>
      <c r="F42" s="21">
        <f>ResourcePotent_ExportAllCompone!Q39/ResourcePotent_ExportAllCompone!I39</f>
        <v>0.12654166365953917</v>
      </c>
      <c r="G42" s="21">
        <f>ResourcePotent_ExportAllCompone!V39/ResourcePotent_ExportAllCompone!I39</f>
        <v>0.99999602901591766</v>
      </c>
      <c r="H42" s="21">
        <f>ResourcePotent_ExportAllCompone!AR39/ResourcePotent_ExportAllCompone!I39</f>
        <v>0</v>
      </c>
      <c r="I42" s="21">
        <f>ResourcePotent_ExportAllCompone!BG39/ResourcePotent_ExportAllCompone!I39</f>
        <v>0.99999602901591766</v>
      </c>
      <c r="J42" s="21">
        <f>ResourcePotent_ExportAllCompone!BW39/ResourcePotent_ExportAllCompone!I39</f>
        <v>0</v>
      </c>
      <c r="K42" s="21">
        <f>ResourcePotent_ExportAllCompone!CL39/ResourcePotent_ExportAllCompone!I39</f>
        <v>0</v>
      </c>
      <c r="L42" s="21">
        <f>ResourcePotent_ExportAllCompone!CZ39/ResourcePotent_ExportAllCompone!I39</f>
        <v>0</v>
      </c>
      <c r="M42" s="21">
        <f>ResourcePotent_ExportAllCompone!DN39/ResourcePotent_ExportAllCompone!I39</f>
        <v>0</v>
      </c>
      <c r="N42" s="21">
        <f>ResourcePotent_ExportAllCompone!DN39/ResourcePotent_ExportAllCompone!I39</f>
        <v>0</v>
      </c>
      <c r="O42" s="23">
        <f>ResourcePotent_ExportAllCompone!DX39/ResourcePotent_ExportAllCompone!I39</f>
        <v>0</v>
      </c>
    </row>
    <row r="43" spans="2:15" x14ac:dyDescent="0.25">
      <c r="B43" s="22" t="s">
        <v>57</v>
      </c>
      <c r="C43" s="21">
        <f>ResourcePotent_ExportAllCompone!AA40/ResourcePotent_ExportAllCompone!I40</f>
        <v>0.50496445552791547</v>
      </c>
      <c r="D43" s="21">
        <f>ResourcePotent_ExportAllCompone!EA40/ResourcePotent_ExportAllCompone!I40</f>
        <v>0.49503554447208448</v>
      </c>
      <c r="E43" s="21">
        <f>ResourcePotent_ExportAllCompone!L40/ResourcePotent_ExportAllCompone!I40</f>
        <v>0</v>
      </c>
      <c r="F43" s="21">
        <f>ResourcePotent_ExportAllCompone!Q40/ResourcePotent_ExportAllCompone!I40</f>
        <v>0.50496445552791547</v>
      </c>
      <c r="G43" s="21">
        <f>ResourcePotent_ExportAllCompone!V40/ResourcePotent_ExportAllCompone!I40</f>
        <v>0</v>
      </c>
      <c r="H43" s="21">
        <f>ResourcePotent_ExportAllCompone!AR40/ResourcePotent_ExportAllCompone!I40</f>
        <v>0</v>
      </c>
      <c r="I43" s="21">
        <f>ResourcePotent_ExportAllCompone!BG40/ResourcePotent_ExportAllCompone!I40</f>
        <v>0.59870338487787955</v>
      </c>
      <c r="J43" s="21">
        <f>ResourcePotent_ExportAllCompone!BW40/ResourcePotent_ExportAllCompone!I40</f>
        <v>0</v>
      </c>
      <c r="K43" s="21">
        <f>ResourcePotent_ExportAllCompone!CL40/ResourcePotent_ExportAllCompone!I40</f>
        <v>0</v>
      </c>
      <c r="L43" s="21">
        <f>ResourcePotent_ExportAllCompone!CZ40/ResourcePotent_ExportAllCompone!I40</f>
        <v>0</v>
      </c>
      <c r="M43" s="21">
        <f>ResourcePotent_ExportAllCompone!DN40/ResourcePotent_ExportAllCompone!I40</f>
        <v>0</v>
      </c>
      <c r="N43" s="21">
        <f>ResourcePotent_ExportAllCompone!DN40/ResourcePotent_ExportAllCompone!I40</f>
        <v>0</v>
      </c>
      <c r="O43" s="23">
        <f>ResourcePotent_ExportAllCompone!DX40/ResourcePotent_ExportAllCompone!I40</f>
        <v>0</v>
      </c>
    </row>
    <row r="44" spans="2:15" ht="13" thickBot="1" x14ac:dyDescent="0.3">
      <c r="B44" s="24" t="s">
        <v>58</v>
      </c>
      <c r="C44" s="25">
        <f>ResourcePotent_ExportAllCompone!AA41/ResourcePotent_ExportAllCompone!I41</f>
        <v>0.99999596655467138</v>
      </c>
      <c r="D44" s="25">
        <f>ResourcePotent_ExportAllCompone!EA41/ResourcePotent_ExportAllCompone!I41</f>
        <v>4.033445328665293E-6</v>
      </c>
      <c r="E44" s="25">
        <f>ResourcePotent_ExportAllCompone!L41/ResourcePotent_ExportAllCompone!I41</f>
        <v>0</v>
      </c>
      <c r="F44" s="25">
        <f>ResourcePotent_ExportAllCompone!Q41/ResourcePotent_ExportAllCompone!I41</f>
        <v>1.5780265324655377E-2</v>
      </c>
      <c r="G44" s="25">
        <f>ResourcePotent_ExportAllCompone!V41/ResourcePotent_ExportAllCompone!I41</f>
        <v>0.99999596655467138</v>
      </c>
      <c r="H44" s="25">
        <f>ResourcePotent_ExportAllCompone!AR41/ResourcePotent_ExportAllCompone!I41</f>
        <v>0</v>
      </c>
      <c r="I44" s="25">
        <f>ResourcePotent_ExportAllCompone!BG41/ResourcePotent_ExportAllCompone!I41</f>
        <v>0</v>
      </c>
      <c r="J44" s="25">
        <f>ResourcePotent_ExportAllCompone!BW41/ResourcePotent_ExportAllCompone!I41</f>
        <v>0</v>
      </c>
      <c r="K44" s="25">
        <f>ResourcePotent_ExportAllCompone!CL41/ResourcePotent_ExportAllCompone!I41</f>
        <v>0</v>
      </c>
      <c r="L44" s="25">
        <f>ResourcePotent_ExportAllCompone!CZ41/ResourcePotent_ExportAllCompone!I41</f>
        <v>0</v>
      </c>
      <c r="M44" s="25">
        <f>ResourcePotent_ExportAllCompone!DN41/ResourcePotent_ExportAllCompone!I41</f>
        <v>0</v>
      </c>
      <c r="N44" s="25">
        <f>ResourcePotent_ExportAllCompone!DN41/ResourcePotent_ExportAllCompone!I41</f>
        <v>0</v>
      </c>
      <c r="O44" s="26">
        <f>ResourcePotent_ExportAllCompone!DX41/ResourcePotent_ExportAllCompone!I41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45"/>
  <sheetViews>
    <sheetView workbookViewId="0">
      <selection activeCell="O15" sqref="O15"/>
    </sheetView>
  </sheetViews>
  <sheetFormatPr defaultRowHeight="12.5" x14ac:dyDescent="0.25"/>
  <cols>
    <col min="2" max="2" width="24.7265625" bestFit="1" customWidth="1"/>
    <col min="3" max="3" width="15.81640625" customWidth="1"/>
    <col min="4" max="4" width="12.54296875" customWidth="1"/>
    <col min="5" max="5" width="10.1796875" customWidth="1"/>
    <col min="6" max="6" width="10.453125" customWidth="1"/>
    <col min="8" max="8" width="12.54296875" customWidth="1"/>
    <col min="9" max="9" width="13.7265625" customWidth="1"/>
    <col min="10" max="10" width="12.26953125" customWidth="1"/>
    <col min="11" max="11" width="16.26953125" customWidth="1"/>
    <col min="12" max="12" width="12.7265625" customWidth="1"/>
    <col min="13" max="13" width="15" customWidth="1"/>
    <col min="14" max="14" width="12.7265625" customWidth="1"/>
  </cols>
  <sheetData>
    <row r="2" spans="2:14" x14ac:dyDescent="0.25">
      <c r="B2" s="20" t="s">
        <v>73</v>
      </c>
    </row>
    <row r="3" spans="2:14" x14ac:dyDescent="0.25">
      <c r="B3" s="20" t="s">
        <v>74</v>
      </c>
    </row>
    <row r="4" spans="2:14" ht="13" thickBot="1" x14ac:dyDescent="0.3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2:14" s="2" customFormat="1" ht="43.15" customHeight="1" thickBot="1" x14ac:dyDescent="0.35">
      <c r="B5" s="17" t="s">
        <v>0</v>
      </c>
      <c r="C5" s="18" t="s">
        <v>60</v>
      </c>
      <c r="D5" s="18" t="s">
        <v>62</v>
      </c>
      <c r="E5" s="18" t="s">
        <v>63</v>
      </c>
      <c r="F5" s="18" t="s">
        <v>64</v>
      </c>
      <c r="G5" s="18" t="s">
        <v>65</v>
      </c>
      <c r="H5" s="18" t="s">
        <v>66</v>
      </c>
      <c r="I5" s="18" t="s">
        <v>67</v>
      </c>
      <c r="J5" s="18" t="s">
        <v>68</v>
      </c>
      <c r="K5" s="18" t="s">
        <v>69</v>
      </c>
      <c r="L5" s="18" t="s">
        <v>70</v>
      </c>
      <c r="M5" s="18" t="s">
        <v>71</v>
      </c>
      <c r="N5" s="19" t="s">
        <v>72</v>
      </c>
    </row>
    <row r="6" spans="2:14" x14ac:dyDescent="0.25">
      <c r="B6" s="14" t="s">
        <v>8</v>
      </c>
      <c r="C6" s="15">
        <v>0.8876771448155143</v>
      </c>
      <c r="D6" s="15">
        <f>ResourcePotent_ExportAllCompone!L2/ResourcePotent_ExportAllCompone!AA2</f>
        <v>6.6941106800470678E-3</v>
      </c>
      <c r="E6" s="15">
        <f>ResourcePotent_ExportAllCompone!Q2/ResourcePotent_ExportAllCompone!AA2</f>
        <v>1.5165166724767294E-2</v>
      </c>
      <c r="F6" s="15">
        <f>ResourcePotent_ExportAllCompone!V2/ResourcePotent_ExportAllCompone!AA2</f>
        <v>0.47100507330654179</v>
      </c>
      <c r="G6" s="15">
        <f>ResourcePotent_ExportAllCompone!AR2/ResourcePotent_ExportAllCompone!AA2</f>
        <v>0.63751392876811364</v>
      </c>
      <c r="H6" s="15">
        <f>ResourcePotent_ExportAllCompone!BG2/ResourcePotent_ExportAllCompone!AA2</f>
        <v>0.36235962545698697</v>
      </c>
      <c r="I6" s="15">
        <f>ResourcePotent_ExportAllCompone!BW2/ResourcePotent_ExportAllCompone!AA2</f>
        <v>1.9114905523657355E-2</v>
      </c>
      <c r="J6" s="15">
        <f>ResourcePotent_ExportAllCompone!CL2/ResourcePotent_ExportAllCompone!AA2</f>
        <v>3.1333313129148527E-2</v>
      </c>
      <c r="K6" s="15">
        <f>ResourcePotent_ExportAllCompone!CZ2/ResourcePotent_ExportAllCompone!AA2</f>
        <v>0.70052419837760349</v>
      </c>
      <c r="L6" s="15">
        <f>ResourcePotent_ExportAllCompone!DN2/ResourcePotent_ExportAllCompone!AA2</f>
        <v>0.53661821784981767</v>
      </c>
      <c r="M6" s="15">
        <f>ResourcePotent_ExportAllCompone!DS2/ResourcePotent_ExportAllCompone!AA2</f>
        <v>0.45602145097101593</v>
      </c>
      <c r="N6" s="16">
        <f>ResourcePotent_ExportAllCompone!DX2/ResourcePotent_ExportAllCompone!AA2</f>
        <v>0.88971877452819625</v>
      </c>
    </row>
    <row r="7" spans="2:14" x14ac:dyDescent="0.25">
      <c r="B7" s="9" t="s">
        <v>10</v>
      </c>
      <c r="C7" s="5">
        <v>0.99998011197701409</v>
      </c>
      <c r="D7" s="5">
        <f>ResourcePotent_ExportAllCompone!L3/ResourcePotent_ExportAllCompone!AA3</f>
        <v>0</v>
      </c>
      <c r="E7" s="5">
        <f>ResourcePotent_ExportAllCompone!Q3/ResourcePotent_ExportAllCompone!AA3</f>
        <v>7.0169285272987686E-2</v>
      </c>
      <c r="F7" s="5">
        <f>ResourcePotent_ExportAllCompone!V3/ResourcePotent_ExportAllCompone!AA3</f>
        <v>0.10598448495962279</v>
      </c>
      <c r="G7" s="5">
        <f>ResourcePotent_ExportAllCompone!AR3/ResourcePotent_ExportAllCompone!AA3</f>
        <v>0.50583491102378875</v>
      </c>
      <c r="H7" s="5">
        <f>ResourcePotent_ExportAllCompone!BG3/ResourcePotent_ExportAllCompone!AA3</f>
        <v>8.4104718585790925E-2</v>
      </c>
      <c r="I7" s="5">
        <f>ResourcePotent_ExportAllCompone!BW3/ResourcePotent_ExportAllCompone!AA3</f>
        <v>0.25907603193505696</v>
      </c>
      <c r="J7" s="5">
        <f>ResourcePotent_ExportAllCompone!CL3/ResourcePotent_ExportAllCompone!AA3</f>
        <v>4.8855561104932464E-2</v>
      </c>
      <c r="K7" s="5">
        <f>ResourcePotent_ExportAllCompone!CZ3/ResourcePotent_ExportAllCompone!AA3</f>
        <v>0.9520685922839105</v>
      </c>
      <c r="L7" s="5">
        <f>ResourcePotent_ExportAllCompone!DN3/ResourcePotent_ExportAllCompone!AA3</f>
        <v>0.65169614708155543</v>
      </c>
      <c r="M7" s="15">
        <f>ResourcePotent_ExportAllCompone!DS3/ResourcePotent_ExportAllCompone!AA3</f>
        <v>0.82845069113317937</v>
      </c>
      <c r="N7" s="10">
        <f>ResourcePotent_ExportAllCompone!DX3/ResourcePotent_ExportAllCompone!AA3</f>
        <v>1</v>
      </c>
    </row>
    <row r="8" spans="2:14" x14ac:dyDescent="0.25">
      <c r="B8" s="9" t="s">
        <v>11</v>
      </c>
      <c r="C8" s="5">
        <v>0.87857971816442582</v>
      </c>
      <c r="D8" s="5">
        <f>ResourcePotent_ExportAllCompone!L4/ResourcePotent_ExportAllCompone!AA4</f>
        <v>0</v>
      </c>
      <c r="E8" s="5">
        <f>ResourcePotent_ExportAllCompone!Q4/ResourcePotent_ExportAllCompone!AA4</f>
        <v>0.1187951219100699</v>
      </c>
      <c r="F8" s="5">
        <f>ResourcePotent_ExportAllCompone!V4/ResourcePotent_ExportAllCompone!AA4</f>
        <v>0.58880710294368854</v>
      </c>
      <c r="G8" s="5">
        <f>ResourcePotent_ExportAllCompone!AR4/ResourcePotent_ExportAllCompone!AA4</f>
        <v>0</v>
      </c>
      <c r="H8" s="5">
        <f>ResourcePotent_ExportAllCompone!BG4/ResourcePotent_ExportAllCompone!AA4</f>
        <v>9.0264900813178256E-2</v>
      </c>
      <c r="I8" s="5">
        <f>ResourcePotent_ExportAllCompone!BW4/ResourcePotent_ExportAllCompone!AA4</f>
        <v>4.0492197922879329E-2</v>
      </c>
      <c r="J8" s="5">
        <f>ResourcePotent_ExportAllCompone!CL4/ResourcePotent_ExportAllCompone!AA4</f>
        <v>0.12946954494930196</v>
      </c>
      <c r="K8" s="5">
        <f>ResourcePotent_ExportAllCompone!CZ4/ResourcePotent_ExportAllCompone!AA4</f>
        <v>7.4063735779006643E-2</v>
      </c>
      <c r="L8" s="5">
        <f>ResourcePotent_ExportAllCompone!DN4/ResourcePotent_ExportAllCompone!AA4</f>
        <v>0.47376883935305752</v>
      </c>
      <c r="M8" s="15">
        <f>ResourcePotent_ExportAllCompone!DS4/ResourcePotent_ExportAllCompone!AA4</f>
        <v>0.36355145959895324</v>
      </c>
      <c r="N8" s="10">
        <f>ResourcePotent_ExportAllCompone!DX4/ResourcePotent_ExportAllCompone!AA4</f>
        <v>0.65356972078541808</v>
      </c>
    </row>
    <row r="9" spans="2:14" x14ac:dyDescent="0.25">
      <c r="B9" s="9" t="s">
        <v>12</v>
      </c>
      <c r="C9" s="5">
        <v>0.7393734735900277</v>
      </c>
      <c r="D9" s="5">
        <f>ResourcePotent_ExportAllCompone!L5/ResourcePotent_ExportAllCompone!AA5</f>
        <v>0</v>
      </c>
      <c r="E9" s="5">
        <f>ResourcePotent_ExportAllCompone!Q5/ResourcePotent_ExportAllCompone!AA5</f>
        <v>5.5481889253741402E-2</v>
      </c>
      <c r="F9" s="5">
        <f>ResourcePotent_ExportAllCompone!V5/ResourcePotent_ExportAllCompone!AA5</f>
        <v>5.8873030077243066E-2</v>
      </c>
      <c r="G9" s="5">
        <f>ResourcePotent_ExportAllCompone!AR5/ResourcePotent_ExportAllCompone!AA5</f>
        <v>0</v>
      </c>
      <c r="H9" s="5">
        <f>ResourcePotent_ExportAllCompone!BG5/ResourcePotent_ExportAllCompone!AA5</f>
        <v>0</v>
      </c>
      <c r="I9" s="5">
        <f>ResourcePotent_ExportAllCompone!BW5/ResourcePotent_ExportAllCompone!AA5</f>
        <v>0.840172832757349</v>
      </c>
      <c r="J9" s="5">
        <f>ResourcePotent_ExportAllCompone!CL5/ResourcePotent_ExportAllCompone!AA5</f>
        <v>0.23180163921536323</v>
      </c>
      <c r="K9" s="5">
        <f>ResourcePotent_ExportAllCompone!CZ5/ResourcePotent_ExportAllCompone!AA5</f>
        <v>0.13160967354228525</v>
      </c>
      <c r="L9" s="5">
        <f>ResourcePotent_ExportAllCompone!DN5/ResourcePotent_ExportAllCompone!AA5</f>
        <v>2.4439047060981958E-2</v>
      </c>
      <c r="M9" s="15">
        <f>ResourcePotent_ExportAllCompone!DS5/ResourcePotent_ExportAllCompone!AA5</f>
        <v>0.12268090153100768</v>
      </c>
      <c r="N9" s="10">
        <f>ResourcePotent_ExportAllCompone!DX5/ResourcePotent_ExportAllCompone!AA5</f>
        <v>0.14711995327225277</v>
      </c>
    </row>
    <row r="10" spans="2:14" x14ac:dyDescent="0.25">
      <c r="B10" s="9" t="s">
        <v>14</v>
      </c>
      <c r="C10" s="5">
        <v>0.56676080410526031</v>
      </c>
      <c r="D10" s="5">
        <f>ResourcePotent_ExportAllCompone!L6/ResourcePotent_ExportAllCompone!AA6</f>
        <v>0</v>
      </c>
      <c r="E10" s="5">
        <f>ResourcePotent_ExportAllCompone!Q6/ResourcePotent_ExportAllCompone!AA6</f>
        <v>8.9106551508303863E-2</v>
      </c>
      <c r="F10" s="5">
        <f>ResourcePotent_ExportAllCompone!V6/ResourcePotent_ExportAllCompone!AA6</f>
        <v>0.66209405300564095</v>
      </c>
      <c r="G10" s="5">
        <f>ResourcePotent_ExportAllCompone!AR6/ResourcePotent_ExportAllCompone!AA6</f>
        <v>0</v>
      </c>
      <c r="H10" s="5">
        <f>ResourcePotent_ExportAllCompone!BG6/ResourcePotent_ExportAllCompone!AA6</f>
        <v>0</v>
      </c>
      <c r="I10" s="5">
        <f>ResourcePotent_ExportAllCompone!BW6/ResourcePotent_ExportAllCompone!AA6</f>
        <v>0.12355396439245857</v>
      </c>
      <c r="J10" s="5">
        <f>ResourcePotent_ExportAllCompone!CL6/ResourcePotent_ExportAllCompone!AA6</f>
        <v>4.0111711372851605E-2</v>
      </c>
      <c r="K10" s="5">
        <f>ResourcePotent_ExportAllCompone!CZ6/ResourcePotent_ExportAllCompone!AA6</f>
        <v>0.21625198254720326</v>
      </c>
      <c r="L10" s="5">
        <f>ResourcePotent_ExportAllCompone!DN6/ResourcePotent_ExportAllCompone!AA6</f>
        <v>0.13668619160772888</v>
      </c>
      <c r="M10" s="15">
        <f>ResourcePotent_ExportAllCompone!DS6/ResourcePotent_ExportAllCompone!AA6</f>
        <v>0.21625198254720326</v>
      </c>
      <c r="N10" s="10">
        <f>ResourcePotent_ExportAllCompone!DX6/ResourcePotent_ExportAllCompone!AA6</f>
        <v>0.35293818555019135</v>
      </c>
    </row>
    <row r="11" spans="2:14" x14ac:dyDescent="0.25">
      <c r="B11" s="9" t="s">
        <v>16</v>
      </c>
      <c r="C11" s="5">
        <v>0.83062009765122768</v>
      </c>
      <c r="D11" s="5">
        <f>ResourcePotent_ExportAllCompone!L7/ResourcePotent_ExportAllCompone!AA7</f>
        <v>0.58637258483311561</v>
      </c>
      <c r="E11" s="5">
        <f>ResourcePotent_ExportAllCompone!Q7/ResourcePotent_ExportAllCompone!AA7</f>
        <v>8.3105445114727741E-2</v>
      </c>
      <c r="F11" s="5">
        <f>ResourcePotent_ExportAllCompone!V7/ResourcePotent_ExportAllCompone!AA7</f>
        <v>0.75277213349106742</v>
      </c>
      <c r="G11" s="5">
        <f>ResourcePotent_ExportAllCompone!AR7/ResourcePotent_ExportAllCompone!AA7</f>
        <v>0</v>
      </c>
      <c r="H11" s="5">
        <f>ResourcePotent_ExportAllCompone!BG7/ResourcePotent_ExportAllCompone!AA7</f>
        <v>0.9106912264020306</v>
      </c>
      <c r="I11" s="5">
        <f>ResourcePotent_ExportAllCompone!BW7/ResourcePotent_ExportAllCompone!AA7</f>
        <v>0</v>
      </c>
      <c r="J11" s="5">
        <f>ResourcePotent_ExportAllCompone!CL7/ResourcePotent_ExportAllCompone!AA7</f>
        <v>8.3593333633981484E-3</v>
      </c>
      <c r="K11" s="5">
        <f>ResourcePotent_ExportAllCompone!CZ7/ResourcePotent_ExportAllCompone!AA7</f>
        <v>0.2323181493003664</v>
      </c>
      <c r="L11" s="5">
        <f>ResourcePotent_ExportAllCompone!DN7/ResourcePotent_ExportAllCompone!AA7</f>
        <v>5.8610266922142266E-2</v>
      </c>
      <c r="M11" s="15">
        <f>ResourcePotent_ExportAllCompone!DS7/ResourcePotent_ExportAllCompone!AA7</f>
        <v>0.32389967912144446</v>
      </c>
      <c r="N11" s="10">
        <f>ResourcePotent_ExportAllCompone!DX7/ResourcePotent_ExportAllCompone!AA7</f>
        <v>0.45088758320386285</v>
      </c>
    </row>
    <row r="12" spans="2:14" x14ac:dyDescent="0.25">
      <c r="B12" s="9" t="s">
        <v>18</v>
      </c>
      <c r="C12" s="5">
        <v>0.86996582032963532</v>
      </c>
      <c r="D12" s="5">
        <f>ResourcePotent_ExportAllCompone!L8/ResourcePotent_ExportAllCompone!AA8</f>
        <v>0</v>
      </c>
      <c r="E12" s="5">
        <f>ResourcePotent_ExportAllCompone!Q8/ResourcePotent_ExportAllCompone!AA8</f>
        <v>0.11450254291746208</v>
      </c>
      <c r="F12" s="5">
        <f>ResourcePotent_ExportAllCompone!V8/ResourcePotent_ExportAllCompone!AA8</f>
        <v>0.4410788006152484</v>
      </c>
      <c r="G12" s="5">
        <f>ResourcePotent_ExportAllCompone!AR8/ResourcePotent_ExportAllCompone!AA8</f>
        <v>0</v>
      </c>
      <c r="H12" s="5">
        <f>ResourcePotent_ExportAllCompone!BG8/ResourcePotent_ExportAllCompone!AA8</f>
        <v>0.41986589022708276</v>
      </c>
      <c r="I12" s="5">
        <f>ResourcePotent_ExportAllCompone!BW8/ResourcePotent_ExportAllCompone!AA8</f>
        <v>0</v>
      </c>
      <c r="J12" s="5">
        <f>ResourcePotent_ExportAllCompone!CL8/ResourcePotent_ExportAllCompone!AA8</f>
        <v>2.2248520415765721E-2</v>
      </c>
      <c r="K12" s="5">
        <f>ResourcePotent_ExportAllCompone!CZ8/ResourcePotent_ExportAllCompone!AA8</f>
        <v>0.62492914778955155</v>
      </c>
      <c r="L12" s="5">
        <f>ResourcePotent_ExportAllCompone!DN8/ResourcePotent_ExportAllCompone!AA8</f>
        <v>0.39942173472614589</v>
      </c>
      <c r="M12" s="15">
        <f>ResourcePotent_ExportAllCompone!DS8/ResourcePotent_ExportAllCompone!AA8</f>
        <v>0.69983440415873288</v>
      </c>
      <c r="N12" s="10">
        <f>ResourcePotent_ExportAllCompone!DX8/ResourcePotent_ExportAllCompone!AA8</f>
        <v>0.86588026468442236</v>
      </c>
    </row>
    <row r="13" spans="2:14" x14ac:dyDescent="0.25">
      <c r="B13" s="9" t="s">
        <v>19</v>
      </c>
      <c r="C13" s="5">
        <v>0.96196660482374763</v>
      </c>
      <c r="D13" s="5">
        <f>ResourcePotent_ExportAllCompone!L9/ResourcePotent_ExportAllCompone!AA9</f>
        <v>0.18234836131557358</v>
      </c>
      <c r="E13" s="5">
        <f>ResourcePotent_ExportAllCompone!Q9/ResourcePotent_ExportAllCompone!AA9</f>
        <v>3.2453531282699366E-3</v>
      </c>
      <c r="F13" s="5">
        <f>ResourcePotent_ExportAllCompone!V9/ResourcePotent_ExportAllCompone!AA9</f>
        <v>0.92743040950854705</v>
      </c>
      <c r="G13" s="5">
        <f>ResourcePotent_ExportAllCompone!AR9/ResourcePotent_ExportAllCompone!AA9</f>
        <v>0</v>
      </c>
      <c r="H13" s="5">
        <f>ResourcePotent_ExportAllCompone!BG9/ResourcePotent_ExportAllCompone!AA9</f>
        <v>0.8705064876263976</v>
      </c>
      <c r="I13" s="5">
        <f>ResourcePotent_ExportAllCompone!BW9/ResourcePotent_ExportAllCompone!AA9</f>
        <v>0</v>
      </c>
      <c r="J13" s="5">
        <f>ResourcePotent_ExportAllCompone!CL9/ResourcePotent_ExportAllCompone!AA9</f>
        <v>0</v>
      </c>
      <c r="K13" s="5">
        <f>ResourcePotent_ExportAllCompone!CZ9/ResourcePotent_ExportAllCompone!AA9</f>
        <v>0.11563768609471452</v>
      </c>
      <c r="L13" s="5">
        <f>ResourcePotent_ExportAllCompone!DN9/ResourcePotent_ExportAllCompone!AA9</f>
        <v>0.86435315808252167</v>
      </c>
      <c r="M13" s="15">
        <f>ResourcePotent_ExportAllCompone!DS9/ResourcePotent_ExportAllCompone!AA9</f>
        <v>0.16477721661068459</v>
      </c>
      <c r="N13" s="10">
        <f>ResourcePotent_ExportAllCompone!DX9/ResourcePotent_ExportAllCompone!AA9</f>
        <v>0.89099895074097168</v>
      </c>
    </row>
    <row r="14" spans="2:14" x14ac:dyDescent="0.25">
      <c r="B14" s="9" t="s">
        <v>20</v>
      </c>
      <c r="C14" s="5">
        <v>0.93215336587155528</v>
      </c>
      <c r="D14" s="5">
        <f>ResourcePotent_ExportAllCompone!L10/ResourcePotent_ExportAllCompone!AA10</f>
        <v>0</v>
      </c>
      <c r="E14" s="5">
        <f>ResourcePotent_ExportAllCompone!Q10/ResourcePotent_ExportAllCompone!AA10</f>
        <v>5.058673914350025E-3</v>
      </c>
      <c r="F14" s="5">
        <f>ResourcePotent_ExportAllCompone!V10/ResourcePotent_ExportAllCompone!AA10</f>
        <v>0.97065869601723087</v>
      </c>
      <c r="G14" s="5">
        <f>ResourcePotent_ExportAllCompone!AR10/ResourcePotent_ExportAllCompone!AA10</f>
        <v>0</v>
      </c>
      <c r="H14" s="5">
        <f>ResourcePotent_ExportAllCompone!BG10/ResourcePotent_ExportAllCompone!AA10</f>
        <v>1.8907524387640638E-5</v>
      </c>
      <c r="I14" s="5">
        <f>ResourcePotent_ExportAllCompone!BW10/ResourcePotent_ExportAllCompone!AA10</f>
        <v>0</v>
      </c>
      <c r="J14" s="5">
        <f>ResourcePotent_ExportAllCompone!CL10/ResourcePotent_ExportAllCompone!AA10</f>
        <v>0</v>
      </c>
      <c r="K14" s="5">
        <f>ResourcePotent_ExportAllCompone!CZ10/ResourcePotent_ExportAllCompone!AA10</f>
        <v>3.2096697526083656E-2</v>
      </c>
      <c r="L14" s="5">
        <f>ResourcePotent_ExportAllCompone!DN10/ResourcePotent_ExportAllCompone!AA10</f>
        <v>0.16709649906430021</v>
      </c>
      <c r="M14" s="15">
        <f>ResourcePotent_ExportAllCompone!DS10/ResourcePotent_ExportAllCompone!AA10</f>
        <v>7.5507947705727468E-2</v>
      </c>
      <c r="N14" s="10">
        <f>ResourcePotent_ExportAllCompone!DX10/ResourcePotent_ExportAllCompone!AA10</f>
        <v>0.19395334475811021</v>
      </c>
    </row>
    <row r="15" spans="2:14" x14ac:dyDescent="0.25">
      <c r="B15" s="9" t="s">
        <v>21</v>
      </c>
      <c r="C15" s="5">
        <v>0.98720552994666044</v>
      </c>
      <c r="D15" s="5">
        <f>ResourcePotent_ExportAllCompone!L11/ResourcePotent_ExportAllCompone!AA11</f>
        <v>0</v>
      </c>
      <c r="E15" s="5">
        <f>ResourcePotent_ExportAllCompone!Q11/ResourcePotent_ExportAllCompone!AA11</f>
        <v>0.42280613110283299</v>
      </c>
      <c r="F15" s="5">
        <f>ResourcePotent_ExportAllCompone!V11/ResourcePotent_ExportAllCompone!AA11</f>
        <v>0</v>
      </c>
      <c r="G15" s="5">
        <f>ResourcePotent_ExportAllCompone!AR11/ResourcePotent_ExportAllCompone!AA11</f>
        <v>0</v>
      </c>
      <c r="H15" s="5">
        <f>ResourcePotent_ExportAllCompone!BG11/ResourcePotent_ExportAllCompone!AA11</f>
        <v>1.0129562336250029</v>
      </c>
      <c r="I15" s="5">
        <f>ResourcePotent_ExportAllCompone!BW11/ResourcePotent_ExportAllCompone!AA11</f>
        <v>0</v>
      </c>
      <c r="J15" s="5">
        <f>ResourcePotent_ExportAllCompone!CL11/ResourcePotent_ExportAllCompone!AA11</f>
        <v>1.9218863529646862E-3</v>
      </c>
      <c r="K15" s="5">
        <f>ResourcePotent_ExportAllCompone!CZ11/ResourcePotent_ExportAllCompone!AA11</f>
        <v>0</v>
      </c>
      <c r="L15" s="5">
        <f>ResourcePotent_ExportAllCompone!DN11/ResourcePotent_ExportAllCompone!AA11</f>
        <v>0.99694362033513473</v>
      </c>
      <c r="M15" s="15">
        <f>ResourcePotent_ExportAllCompone!DS11/ResourcePotent_ExportAllCompone!AA11</f>
        <v>0.11443092271877946</v>
      </c>
      <c r="N15" s="10">
        <f>ResourcePotent_ExportAllCompone!DX11/ResourcePotent_ExportAllCompone!AA11</f>
        <v>0.99694362033513473</v>
      </c>
    </row>
    <row r="16" spans="2:14" x14ac:dyDescent="0.25">
      <c r="B16" s="9" t="s">
        <v>22</v>
      </c>
      <c r="C16" s="5">
        <v>0.99999599817725671</v>
      </c>
      <c r="D16" s="5">
        <f>ResourcePotent_ExportAllCompone!L12/ResourcePotent_ExportAllCompone!AA12</f>
        <v>0.3497756055912995</v>
      </c>
      <c r="E16" s="5">
        <f>ResourcePotent_ExportAllCompone!Q12/ResourcePotent_ExportAllCompone!AA12</f>
        <v>4.5546253600349931E-2</v>
      </c>
      <c r="F16" s="5">
        <f>ResourcePotent_ExportAllCompone!V12/ResourcePotent_ExportAllCompone!AA12</f>
        <v>5.017958903899844E-2</v>
      </c>
      <c r="G16" s="5">
        <f>ResourcePotent_ExportAllCompone!AR12/ResourcePotent_ExportAllCompone!AA12</f>
        <v>0.99999747710165265</v>
      </c>
      <c r="H16" s="5">
        <f>ResourcePotent_ExportAllCompone!BG12/ResourcePotent_ExportAllCompone!AA12</f>
        <v>0</v>
      </c>
      <c r="I16" s="5">
        <f>ResourcePotent_ExportAllCompone!BW12/ResourcePotent_ExportAllCompone!AA12</f>
        <v>0</v>
      </c>
      <c r="J16" s="5">
        <f>ResourcePotent_ExportAllCompone!CL12/ResourcePotent_ExportAllCompone!AA12</f>
        <v>0</v>
      </c>
      <c r="K16" s="5">
        <f>ResourcePotent_ExportAllCompone!CZ12/ResourcePotent_ExportAllCompone!AA12</f>
        <v>0</v>
      </c>
      <c r="L16" s="5">
        <f>ResourcePotent_ExportAllCompone!DN12/ResourcePotent_ExportAllCompone!AA12</f>
        <v>1</v>
      </c>
      <c r="M16" s="15">
        <f>ResourcePotent_ExportAllCompone!DS12/ResourcePotent_ExportAllCompone!AA12</f>
        <v>1</v>
      </c>
      <c r="N16" s="10">
        <f>ResourcePotent_ExportAllCompone!DX12/ResourcePotent_ExportAllCompone!AA12</f>
        <v>1</v>
      </c>
    </row>
    <row r="17" spans="2:14" x14ac:dyDescent="0.25">
      <c r="B17" s="9" t="s">
        <v>24</v>
      </c>
      <c r="C17" s="5">
        <v>0.68407573648056663</v>
      </c>
      <c r="D17" s="5">
        <f>ResourcePotent_ExportAllCompone!L13/ResourcePotent_ExportAllCompone!AA13</f>
        <v>0</v>
      </c>
      <c r="E17" s="5">
        <f>ResourcePotent_ExportAllCompone!Q13/ResourcePotent_ExportAllCompone!AA13</f>
        <v>0.16428795614062552</v>
      </c>
      <c r="F17" s="5">
        <f>ResourcePotent_ExportAllCompone!V13/ResourcePotent_ExportAllCompone!AA13</f>
        <v>5.458145256299016E-3</v>
      </c>
      <c r="G17" s="5">
        <f>ResourcePotent_ExportAllCompone!AR13/ResourcePotent_ExportAllCompone!AA13</f>
        <v>0</v>
      </c>
      <c r="H17" s="5">
        <f>ResourcePotent_ExportAllCompone!BG13/ResourcePotent_ExportAllCompone!AA13</f>
        <v>0</v>
      </c>
      <c r="I17" s="5">
        <f>ResourcePotent_ExportAllCompone!BW13/ResourcePotent_ExportAllCompone!AA13</f>
        <v>0.27323651401786753</v>
      </c>
      <c r="J17" s="5">
        <f>ResourcePotent_ExportAllCompone!CL13/ResourcePotent_ExportAllCompone!AA13</f>
        <v>0.10557025163316008</v>
      </c>
      <c r="K17" s="5">
        <f>ResourcePotent_ExportAllCompone!CZ13/ResourcePotent_ExportAllCompone!AA13</f>
        <v>0.92717830184097461</v>
      </c>
      <c r="L17" s="5">
        <f>ResourcePotent_ExportAllCompone!DN13/ResourcePotent_ExportAllCompone!AA13</f>
        <v>0</v>
      </c>
      <c r="M17" s="15">
        <f>ResourcePotent_ExportAllCompone!DS13/ResourcePotent_ExportAllCompone!AA13</f>
        <v>0.82193341550254451</v>
      </c>
      <c r="N17" s="10">
        <f>ResourcePotent_ExportAllCompone!DX13/ResourcePotent_ExportAllCompone!AA13</f>
        <v>0.92717830184097461</v>
      </c>
    </row>
    <row r="18" spans="2:14" x14ac:dyDescent="0.25">
      <c r="B18" s="9" t="s">
        <v>25</v>
      </c>
      <c r="C18" s="5">
        <v>0.87338987944683755</v>
      </c>
      <c r="D18" s="5">
        <f>ResourcePotent_ExportAllCompone!L14/ResourcePotent_ExportAllCompone!AA14</f>
        <v>0</v>
      </c>
      <c r="E18" s="5">
        <f>ResourcePotent_ExportAllCompone!Q14/ResourcePotent_ExportAllCompone!AA14</f>
        <v>6.2685222993306214E-2</v>
      </c>
      <c r="F18" s="5">
        <f>ResourcePotent_ExportAllCompone!V14/ResourcePotent_ExportAllCompone!AA14</f>
        <v>0</v>
      </c>
      <c r="G18" s="5">
        <f>ResourcePotent_ExportAllCompone!AR14/ResourcePotent_ExportAllCompone!AA14</f>
        <v>0</v>
      </c>
      <c r="H18" s="5">
        <f>ResourcePotent_ExportAllCompone!BG14/ResourcePotent_ExportAllCompone!AA14</f>
        <v>0</v>
      </c>
      <c r="I18" s="5">
        <f>ResourcePotent_ExportAllCompone!BW14/ResourcePotent_ExportAllCompone!AA14</f>
        <v>0.85231887139323304</v>
      </c>
      <c r="J18" s="5">
        <f>ResourcePotent_ExportAllCompone!CL14/ResourcePotent_ExportAllCompone!AA14</f>
        <v>0.14802118785183763</v>
      </c>
      <c r="K18" s="5">
        <f>ResourcePotent_ExportAllCompone!CZ14/ResourcePotent_ExportAllCompone!AA14</f>
        <v>0.35488694223195655</v>
      </c>
      <c r="L18" s="5">
        <f>ResourcePotent_ExportAllCompone!DN14/ResourcePotent_ExportAllCompone!AA14</f>
        <v>0</v>
      </c>
      <c r="M18" s="15">
        <f>ResourcePotent_ExportAllCompone!DS14/ResourcePotent_ExportAllCompone!AA14</f>
        <v>0.35488694223195655</v>
      </c>
      <c r="N18" s="10">
        <f>ResourcePotent_ExportAllCompone!DX14/ResourcePotent_ExportAllCompone!AA14</f>
        <v>0.35488694223195655</v>
      </c>
    </row>
    <row r="19" spans="2:14" x14ac:dyDescent="0.25">
      <c r="B19" s="9" t="s">
        <v>26</v>
      </c>
      <c r="C19" s="5">
        <v>0.66924804672772931</v>
      </c>
      <c r="D19" s="5">
        <f>ResourcePotent_ExportAllCompone!L15/ResourcePotent_ExportAllCompone!AA15</f>
        <v>0</v>
      </c>
      <c r="E19" s="5">
        <f>ResourcePotent_ExportAllCompone!Q15/ResourcePotent_ExportAllCompone!AA15</f>
        <v>0.11797751233488785</v>
      </c>
      <c r="F19" s="5">
        <f>ResourcePotent_ExportAllCompone!V15/ResourcePotent_ExportAllCompone!AA15</f>
        <v>0</v>
      </c>
      <c r="G19" s="5">
        <f>ResourcePotent_ExportAllCompone!AR15/ResourcePotent_ExportAllCompone!AA15</f>
        <v>0</v>
      </c>
      <c r="H19" s="5">
        <f>ResourcePotent_ExportAllCompone!BG15/ResourcePotent_ExportAllCompone!AA15</f>
        <v>0</v>
      </c>
      <c r="I19" s="5">
        <f>ResourcePotent_ExportAllCompone!BW15/ResourcePotent_ExportAllCompone!AA15</f>
        <v>0.87148641917580849</v>
      </c>
      <c r="J19" s="5">
        <f>ResourcePotent_ExportAllCompone!CL15/ResourcePotent_ExportAllCompone!AA15</f>
        <v>0.20777213554197246</v>
      </c>
      <c r="K19" s="5">
        <f>ResourcePotent_ExportAllCompone!CZ15/ResourcePotent_ExportAllCompone!AA15</f>
        <v>0.13882586391446788</v>
      </c>
      <c r="L19" s="5">
        <f>ResourcePotent_ExportAllCompone!DN15/ResourcePotent_ExportAllCompone!AA15</f>
        <v>0</v>
      </c>
      <c r="M19" s="15">
        <f>ResourcePotent_ExportAllCompone!DS15/ResourcePotent_ExportAllCompone!AA15</f>
        <v>0.13882586391446788</v>
      </c>
      <c r="N19" s="10">
        <f>ResourcePotent_ExportAllCompone!DX15/ResourcePotent_ExportAllCompone!AA15</f>
        <v>0.13882586391446788</v>
      </c>
    </row>
    <row r="20" spans="2:14" x14ac:dyDescent="0.25">
      <c r="B20" s="9" t="s">
        <v>27</v>
      </c>
      <c r="C20" s="5">
        <v>0.99999595579760314</v>
      </c>
      <c r="D20" s="5">
        <f>ResourcePotent_ExportAllCompone!L16/ResourcePotent_ExportAllCompone!AA16</f>
        <v>0</v>
      </c>
      <c r="E20" s="5">
        <f>ResourcePotent_ExportAllCompone!Q16/ResourcePotent_ExportAllCompone!AA16</f>
        <v>0.48827746428954844</v>
      </c>
      <c r="F20" s="5">
        <f>ResourcePotent_ExportAllCompone!V16/ResourcePotent_ExportAllCompone!AA16</f>
        <v>0</v>
      </c>
      <c r="G20" s="5">
        <f>ResourcePotent_ExportAllCompone!AR16/ResourcePotent_ExportAllCompone!AA16</f>
        <v>0</v>
      </c>
      <c r="H20" s="5">
        <f>ResourcePotent_ExportAllCompone!BG16/ResourcePotent_ExportAllCompone!AA16</f>
        <v>0</v>
      </c>
      <c r="I20" s="5">
        <f>ResourcePotent_ExportAllCompone!BW16/ResourcePotent_ExportAllCompone!AA16</f>
        <v>2.058964186650622E-3</v>
      </c>
      <c r="J20" s="5">
        <f>ResourcePotent_ExportAllCompone!CL16/ResourcePotent_ExportAllCompone!AA16</f>
        <v>6.5677670204622764E-3</v>
      </c>
      <c r="K20" s="5">
        <f>ResourcePotent_ExportAllCompone!CZ16/ResourcePotent_ExportAllCompone!AA16</f>
        <v>0.52634139382896339</v>
      </c>
      <c r="L20" s="5">
        <f>ResourcePotent_ExportAllCompone!DN16/ResourcePotent_ExportAllCompone!AA16</f>
        <v>0</v>
      </c>
      <c r="M20" s="15">
        <f>ResourcePotent_ExportAllCompone!DS16/ResourcePotent_ExportAllCompone!AA16</f>
        <v>0.44977036190610648</v>
      </c>
      <c r="N20" s="10">
        <f>ResourcePotent_ExportAllCompone!DX16/ResourcePotent_ExportAllCompone!AA16</f>
        <v>1</v>
      </c>
    </row>
    <row r="21" spans="2:14" x14ac:dyDescent="0.25">
      <c r="B21" s="9" t="s">
        <v>29</v>
      </c>
      <c r="C21" s="5">
        <v>0.99999598014978353</v>
      </c>
      <c r="D21" s="5">
        <f>ResourcePotent_ExportAllCompone!L17/ResourcePotent_ExportAllCompone!AA17</f>
        <v>0</v>
      </c>
      <c r="E21" s="5">
        <f>ResourcePotent_ExportAllCompone!Q17/ResourcePotent_ExportAllCompone!AA17</f>
        <v>0.2603291446979335</v>
      </c>
      <c r="F21" s="5">
        <f>ResourcePotent_ExportAllCompone!V17/ResourcePotent_ExportAllCompone!AA17</f>
        <v>0</v>
      </c>
      <c r="G21" s="5">
        <f>ResourcePotent_ExportAllCompone!AR17/ResourcePotent_ExportAllCompone!AA17</f>
        <v>0</v>
      </c>
      <c r="H21" s="5">
        <f>ResourcePotent_ExportAllCompone!BG17/ResourcePotent_ExportAllCompone!AA17</f>
        <v>0</v>
      </c>
      <c r="I21" s="5">
        <f>ResourcePotent_ExportAllCompone!BW17/ResourcePotent_ExportAllCompone!AA17</f>
        <v>0</v>
      </c>
      <c r="J21" s="5">
        <f>ResourcePotent_ExportAllCompone!CL17/ResourcePotent_ExportAllCompone!AA17</f>
        <v>2.857989797554627E-3</v>
      </c>
      <c r="K21" s="5">
        <f>ResourcePotent_ExportAllCompone!CZ17/ResourcePotent_ExportAllCompone!AA17</f>
        <v>0.36843033728443714</v>
      </c>
      <c r="L21" s="5">
        <f>ResourcePotent_ExportAllCompone!DN17/ResourcePotent_ExportAllCompone!AA17</f>
        <v>0</v>
      </c>
      <c r="M21" s="15">
        <f>ResourcePotent_ExportAllCompone!DS17/ResourcePotent_ExportAllCompone!AA17</f>
        <v>0.15621007096142653</v>
      </c>
      <c r="N21" s="10">
        <f>ResourcePotent_ExportAllCompone!DX17/ResourcePotent_ExportAllCompone!AA17</f>
        <v>1</v>
      </c>
    </row>
    <row r="22" spans="2:14" x14ac:dyDescent="0.25">
      <c r="B22" s="9" t="s">
        <v>30</v>
      </c>
      <c r="C22" s="5">
        <v>0.99999601956152173</v>
      </c>
      <c r="D22" s="5">
        <f>ResourcePotent_ExportAllCompone!L18/ResourcePotent_ExportAllCompone!AA18</f>
        <v>1</v>
      </c>
      <c r="E22" s="5">
        <f>ResourcePotent_ExportAllCompone!Q18/ResourcePotent_ExportAllCompone!AA18</f>
        <v>0.16892538576607377</v>
      </c>
      <c r="F22" s="5">
        <f>ResourcePotent_ExportAllCompone!V18/ResourcePotent_ExportAllCompone!AA18</f>
        <v>0.4742192836403808</v>
      </c>
      <c r="G22" s="5">
        <f>ResourcePotent_ExportAllCompone!AR18/ResourcePotent_ExportAllCompone!AA18</f>
        <v>0</v>
      </c>
      <c r="H22" s="5">
        <f>ResourcePotent_ExportAllCompone!BG18/ResourcePotent_ExportAllCompone!AA18</f>
        <v>0</v>
      </c>
      <c r="I22" s="5">
        <f>ResourcePotent_ExportAllCompone!BW18/ResourcePotent_ExportAllCompone!AA18</f>
        <v>0</v>
      </c>
      <c r="J22" s="5">
        <f>ResourcePotent_ExportAllCompone!CL18/ResourcePotent_ExportAllCompone!AA18</f>
        <v>0</v>
      </c>
      <c r="K22" s="5">
        <f>ResourcePotent_ExportAllCompone!CZ18/ResourcePotent_ExportAllCompone!AA18</f>
        <v>1</v>
      </c>
      <c r="L22" s="5">
        <f>ResourcePotent_ExportAllCompone!DN18/ResourcePotent_ExportAllCompone!AA18</f>
        <v>0</v>
      </c>
      <c r="M22" s="15">
        <f>ResourcePotent_ExportAllCompone!DS18/ResourcePotent_ExportAllCompone!AA18</f>
        <v>1</v>
      </c>
      <c r="N22" s="10">
        <f>ResourcePotent_ExportAllCompone!DX18/ResourcePotent_ExportAllCompone!AA18</f>
        <v>1</v>
      </c>
    </row>
    <row r="23" spans="2:14" x14ac:dyDescent="0.25">
      <c r="B23" s="9" t="s">
        <v>32</v>
      </c>
      <c r="C23" s="5">
        <v>0.9547708974197886</v>
      </c>
      <c r="D23" s="5">
        <f>ResourcePotent_ExportAllCompone!L19/ResourcePotent_ExportAllCompone!AA19</f>
        <v>0</v>
      </c>
      <c r="E23" s="5">
        <f>ResourcePotent_ExportAllCompone!Q19/ResourcePotent_ExportAllCompone!AA19</f>
        <v>0.25677662231754989</v>
      </c>
      <c r="F23" s="5">
        <f>ResourcePotent_ExportAllCompone!V19/ResourcePotent_ExportAllCompone!AA19</f>
        <v>0.17694864972700206</v>
      </c>
      <c r="G23" s="5">
        <f>ResourcePotent_ExportAllCompone!AR19/ResourcePotent_ExportAllCompone!AA19</f>
        <v>0</v>
      </c>
      <c r="H23" s="5">
        <f>ResourcePotent_ExportAllCompone!BG19/ResourcePotent_ExportAllCompone!AA19</f>
        <v>0</v>
      </c>
      <c r="I23" s="5">
        <f>ResourcePotent_ExportAllCompone!BW19/ResourcePotent_ExportAllCompone!AA19</f>
        <v>0</v>
      </c>
      <c r="J23" s="5">
        <f>ResourcePotent_ExportAllCompone!CL19/ResourcePotent_ExportAllCompone!AA19</f>
        <v>0</v>
      </c>
      <c r="K23" s="5">
        <f>ResourcePotent_ExportAllCompone!CZ19/ResourcePotent_ExportAllCompone!AA19</f>
        <v>0.9519009202544888</v>
      </c>
      <c r="L23" s="5">
        <f>ResourcePotent_ExportAllCompone!DN19/ResourcePotent_ExportAllCompone!AA19</f>
        <v>0</v>
      </c>
      <c r="M23" s="15">
        <f>ResourcePotent_ExportAllCompone!DS19/ResourcePotent_ExportAllCompone!AA19</f>
        <v>0.27458338225377638</v>
      </c>
      <c r="N23" s="10">
        <f>ResourcePotent_ExportAllCompone!DX19/ResourcePotent_ExportAllCompone!AA19</f>
        <v>0.97079565208856222</v>
      </c>
    </row>
    <row r="24" spans="2:14" x14ac:dyDescent="0.25">
      <c r="B24" s="9" t="s">
        <v>33</v>
      </c>
      <c r="C24" s="5">
        <v>0.99999599184228205</v>
      </c>
      <c r="D24" s="5">
        <f>ResourcePotent_ExportAllCompone!L20/ResourcePotent_ExportAllCompone!AA20</f>
        <v>0</v>
      </c>
      <c r="E24" s="5">
        <f>ResourcePotent_ExportAllCompone!Q20/ResourcePotent_ExportAllCompone!AA20</f>
        <v>0.48664335223680083</v>
      </c>
      <c r="F24" s="5">
        <f>ResourcePotent_ExportAllCompone!V20/ResourcePotent_ExportAllCompone!AA20</f>
        <v>0</v>
      </c>
      <c r="G24" s="5">
        <f>ResourcePotent_ExportAllCompone!AR20/ResourcePotent_ExportAllCompone!AA20</f>
        <v>0</v>
      </c>
      <c r="H24" s="5">
        <f>ResourcePotent_ExportAllCompone!BG20/ResourcePotent_ExportAllCompone!AA20</f>
        <v>7.0584027593385357E-3</v>
      </c>
      <c r="I24" s="5">
        <f>ResourcePotent_ExportAllCompone!BW20/ResourcePotent_ExportAllCompone!AA20</f>
        <v>0.40356373301856685</v>
      </c>
      <c r="J24" s="5">
        <f>ResourcePotent_ExportAllCompone!CL20/ResourcePotent_ExportAllCompone!AA20</f>
        <v>0.24347503804643975</v>
      </c>
      <c r="K24" s="5">
        <f>ResourcePotent_ExportAllCompone!CZ20/ResourcePotent_ExportAllCompone!AA20</f>
        <v>0</v>
      </c>
      <c r="L24" s="5">
        <f>ResourcePotent_ExportAllCompone!DN20/ResourcePotent_ExportAllCompone!AA20</f>
        <v>0</v>
      </c>
      <c r="M24" s="15">
        <f>ResourcePotent_ExportAllCompone!DS20/ResourcePotent_ExportAllCompone!AA20</f>
        <v>1</v>
      </c>
      <c r="N24" s="10">
        <f>ResourcePotent_ExportAllCompone!DX20/ResourcePotent_ExportAllCompone!AA20</f>
        <v>1</v>
      </c>
    </row>
    <row r="25" spans="2:14" x14ac:dyDescent="0.25">
      <c r="B25" s="9" t="s">
        <v>34</v>
      </c>
      <c r="C25" s="5">
        <v>0.99999607853325378</v>
      </c>
      <c r="D25" s="5">
        <f>ResourcePotent_ExportAllCompone!L21/ResourcePotent_ExportAllCompone!AA21</f>
        <v>0</v>
      </c>
      <c r="E25" s="5">
        <f>ResourcePotent_ExportAllCompone!Q21/ResourcePotent_ExportAllCompone!AA21</f>
        <v>3.5052027038619246E-2</v>
      </c>
      <c r="F25" s="5">
        <f>ResourcePotent_ExportAllCompone!V21/ResourcePotent_ExportAllCompone!AA21</f>
        <v>0.85488888725493806</v>
      </c>
      <c r="G25" s="5">
        <f>ResourcePotent_ExportAllCompone!AR21/ResourcePotent_ExportAllCompone!AA21</f>
        <v>0</v>
      </c>
      <c r="H25" s="5">
        <f>ResourcePotent_ExportAllCompone!BG21/ResourcePotent_ExportAllCompone!AA21</f>
        <v>0.70302272743983585</v>
      </c>
      <c r="I25" s="5">
        <f>ResourcePotent_ExportAllCompone!BW21/ResourcePotent_ExportAllCompone!AA21</f>
        <v>0</v>
      </c>
      <c r="J25" s="5">
        <f>ResourcePotent_ExportAllCompone!CL21/ResourcePotent_ExportAllCompone!AA21</f>
        <v>0</v>
      </c>
      <c r="K25" s="5">
        <f>ResourcePotent_ExportAllCompone!CZ21/ResourcePotent_ExportAllCompone!AA21</f>
        <v>0.35635535000453422</v>
      </c>
      <c r="L25" s="5">
        <f>ResourcePotent_ExportAllCompone!DN21/ResourcePotent_ExportAllCompone!AA21</f>
        <v>0.64364462548620249</v>
      </c>
      <c r="M25" s="15">
        <f>ResourcePotent_ExportAllCompone!DS21/ResourcePotent_ExportAllCompone!AA21</f>
        <v>0</v>
      </c>
      <c r="N25" s="10">
        <f>ResourcePotent_ExportAllCompone!DX21/ResourcePotent_ExportAllCompone!AA21</f>
        <v>1</v>
      </c>
    </row>
    <row r="26" spans="2:14" x14ac:dyDescent="0.25">
      <c r="B26" s="9" t="s">
        <v>35</v>
      </c>
      <c r="C26" s="5">
        <v>0.9999960401631991</v>
      </c>
      <c r="D26" s="5">
        <f>ResourcePotent_ExportAllCompone!L22/ResourcePotent_ExportAllCompone!AA22</f>
        <v>0</v>
      </c>
      <c r="E26" s="5">
        <f>ResourcePotent_ExportAllCompone!Q22/ResourcePotent_ExportAllCompone!AA22</f>
        <v>0.13206702002806267</v>
      </c>
      <c r="F26" s="5">
        <f>ResourcePotent_ExportAllCompone!V22/ResourcePotent_ExportAllCompone!AA22</f>
        <v>0</v>
      </c>
      <c r="G26" s="5">
        <f>ResourcePotent_ExportAllCompone!AR22/ResourcePotent_ExportAllCompone!AA22</f>
        <v>0</v>
      </c>
      <c r="H26" s="5">
        <f>ResourcePotent_ExportAllCompone!BG22/ResourcePotent_ExportAllCompone!AA22</f>
        <v>1</v>
      </c>
      <c r="I26" s="5">
        <f>ResourcePotent_ExportAllCompone!BW22/ResourcePotent_ExportAllCompone!AA22</f>
        <v>0.1332442544718416</v>
      </c>
      <c r="J26" s="5">
        <f>ResourcePotent_ExportAllCompone!CL22/ResourcePotent_ExportAllCompone!AA22</f>
        <v>0.30903264922129897</v>
      </c>
      <c r="K26" s="5">
        <f>ResourcePotent_ExportAllCompone!CZ22/ResourcePotent_ExportAllCompone!AA22</f>
        <v>0</v>
      </c>
      <c r="L26" s="5">
        <f>ResourcePotent_ExportAllCompone!DN22/ResourcePotent_ExportAllCompone!AA22</f>
        <v>1</v>
      </c>
      <c r="M26" s="15">
        <f>ResourcePotent_ExportAllCompone!DS22/ResourcePotent_ExportAllCompone!AA22</f>
        <v>0</v>
      </c>
      <c r="N26" s="10">
        <f>ResourcePotent_ExportAllCompone!DX22/ResourcePotent_ExportAllCompone!AA22</f>
        <v>1</v>
      </c>
    </row>
    <row r="27" spans="2:14" x14ac:dyDescent="0.25">
      <c r="B27" s="9" t="s">
        <v>36</v>
      </c>
      <c r="C27" s="5">
        <v>0.99999597170889487</v>
      </c>
      <c r="D27" s="5">
        <f>ResourcePotent_ExportAllCompone!L23/ResourcePotent_ExportAllCompone!AA23</f>
        <v>0.99997985846333826</v>
      </c>
      <c r="E27" s="5">
        <f>ResourcePotent_ExportAllCompone!Q23/ResourcePotent_ExportAllCompone!AA23</f>
        <v>4.9987126779930169E-2</v>
      </c>
      <c r="F27" s="5">
        <f>ResourcePotent_ExportAllCompone!V23/ResourcePotent_ExportAllCompone!AA23</f>
        <v>1</v>
      </c>
      <c r="G27" s="5">
        <f>ResourcePotent_ExportAllCompone!AR23/ResourcePotent_ExportAllCompone!AA23</f>
        <v>0</v>
      </c>
      <c r="H27" s="5">
        <f>ResourcePotent_ExportAllCompone!BG23/ResourcePotent_ExportAllCompone!AA23</f>
        <v>1</v>
      </c>
      <c r="I27" s="5">
        <f>ResourcePotent_ExportAllCompone!BW23/ResourcePotent_ExportAllCompone!AA23</f>
        <v>0</v>
      </c>
      <c r="J27" s="5">
        <f>ResourcePotent_ExportAllCompone!CL23/ResourcePotent_ExportAllCompone!AA23</f>
        <v>0</v>
      </c>
      <c r="K27" s="5">
        <f>ResourcePotent_ExportAllCompone!CZ23/ResourcePotent_ExportAllCompone!AA23</f>
        <v>0</v>
      </c>
      <c r="L27" s="5">
        <f>ResourcePotent_ExportAllCompone!DN23/ResourcePotent_ExportAllCompone!AA23</f>
        <v>1</v>
      </c>
      <c r="M27" s="15">
        <f>ResourcePotent_ExportAllCompone!DS23/ResourcePotent_ExportAllCompone!AA23</f>
        <v>0</v>
      </c>
      <c r="N27" s="10">
        <f>ResourcePotent_ExportAllCompone!DX23/ResourcePotent_ExportAllCompone!AA23</f>
        <v>1</v>
      </c>
    </row>
    <row r="28" spans="2:14" x14ac:dyDescent="0.25">
      <c r="B28" s="9" t="s">
        <v>38</v>
      </c>
      <c r="C28" s="5">
        <v>0.99999606613054848</v>
      </c>
      <c r="D28" s="5">
        <f>ResourcePotent_ExportAllCompone!L24/ResourcePotent_ExportAllCompone!AA24</f>
        <v>0</v>
      </c>
      <c r="E28" s="5">
        <f>ResourcePotent_ExportAllCompone!Q24/ResourcePotent_ExportAllCompone!AA24</f>
        <v>5.7338310248509806E-2</v>
      </c>
      <c r="F28" s="5">
        <f>ResourcePotent_ExportAllCompone!V24/ResourcePotent_ExportAllCompone!AA24</f>
        <v>1</v>
      </c>
      <c r="G28" s="5">
        <f>ResourcePotent_ExportAllCompone!AR24/ResourcePotent_ExportAllCompone!AA24</f>
        <v>0</v>
      </c>
      <c r="H28" s="5">
        <f>ResourcePotent_ExportAllCompone!BG24/ResourcePotent_ExportAllCompone!AA24</f>
        <v>1</v>
      </c>
      <c r="I28" s="5">
        <f>ResourcePotent_ExportAllCompone!BW24/ResourcePotent_ExportAllCompone!AA24</f>
        <v>0</v>
      </c>
      <c r="J28" s="5">
        <f>ResourcePotent_ExportAllCompone!CL24/ResourcePotent_ExportAllCompone!AA24</f>
        <v>0</v>
      </c>
      <c r="K28" s="5">
        <f>ResourcePotent_ExportAllCompone!CZ24/ResourcePotent_ExportAllCompone!AA24</f>
        <v>0</v>
      </c>
      <c r="L28" s="5">
        <f>ResourcePotent_ExportAllCompone!DN24/ResourcePotent_ExportAllCompone!AA24</f>
        <v>1</v>
      </c>
      <c r="M28" s="15">
        <f>ResourcePotent_ExportAllCompone!DS24/ResourcePotent_ExportAllCompone!AA24</f>
        <v>0</v>
      </c>
      <c r="N28" s="10">
        <f>ResourcePotent_ExportAllCompone!DX24/ResourcePotent_ExportAllCompone!AA24</f>
        <v>1</v>
      </c>
    </row>
    <row r="29" spans="2:14" x14ac:dyDescent="0.25">
      <c r="B29" s="9" t="s">
        <v>40</v>
      </c>
      <c r="C29" s="5">
        <v>0.99999595254206453</v>
      </c>
      <c r="D29" s="5">
        <f>ResourcePotent_ExportAllCompone!L25/ResourcePotent_ExportAllCompone!AA25</f>
        <v>0</v>
      </c>
      <c r="E29" s="5">
        <f>ResourcePotent_ExportAllCompone!Q25/ResourcePotent_ExportAllCompone!AA25</f>
        <v>0.48925092008144794</v>
      </c>
      <c r="F29" s="5">
        <f>ResourcePotent_ExportAllCompone!V25/ResourcePotent_ExportAllCompone!AA25</f>
        <v>1</v>
      </c>
      <c r="G29" s="5">
        <f>ResourcePotent_ExportAllCompone!AR25/ResourcePotent_ExportAllCompone!AA25</f>
        <v>0</v>
      </c>
      <c r="H29" s="5">
        <f>ResourcePotent_ExportAllCompone!BG25/ResourcePotent_ExportAllCompone!AA25</f>
        <v>1</v>
      </c>
      <c r="I29" s="5">
        <f>ResourcePotent_ExportAllCompone!BW25/ResourcePotent_ExportAllCompone!AA25</f>
        <v>0</v>
      </c>
      <c r="J29" s="5">
        <f>ResourcePotent_ExportAllCompone!CL25/ResourcePotent_ExportAllCompone!AA25</f>
        <v>0</v>
      </c>
      <c r="K29" s="5">
        <f>ResourcePotent_ExportAllCompone!CZ25/ResourcePotent_ExportAllCompone!AA25</f>
        <v>0</v>
      </c>
      <c r="L29" s="5">
        <f>ResourcePotent_ExportAllCompone!DN25/ResourcePotent_ExportAllCompone!AA25</f>
        <v>0.97701567150101964</v>
      </c>
      <c r="M29" s="15">
        <f>ResourcePotent_ExportAllCompone!DS25/ResourcePotent_ExportAllCompone!AA25</f>
        <v>0</v>
      </c>
      <c r="N29" s="10">
        <f>ResourcePotent_ExportAllCompone!DX25/ResourcePotent_ExportAllCompone!AA25</f>
        <v>0.97701567150101964</v>
      </c>
    </row>
    <row r="30" spans="2:14" x14ac:dyDescent="0.25">
      <c r="B30" s="9" t="s">
        <v>41</v>
      </c>
      <c r="C30" s="5">
        <v>0.99999598452373673</v>
      </c>
      <c r="D30" s="5">
        <f>ResourcePotent_ExportAllCompone!L26/ResourcePotent_ExportAllCompone!AA26</f>
        <v>0</v>
      </c>
      <c r="E30" s="5">
        <f>ResourcePotent_ExportAllCompone!Q26/ResourcePotent_ExportAllCompone!AA26</f>
        <v>0.15297621860670033</v>
      </c>
      <c r="F30" s="5">
        <f>ResourcePotent_ExportAllCompone!V26/ResourcePotent_ExportAllCompone!AA26</f>
        <v>1</v>
      </c>
      <c r="G30" s="5">
        <f>ResourcePotent_ExportAllCompone!AR26/ResourcePotent_ExportAllCompone!AA26</f>
        <v>0</v>
      </c>
      <c r="H30" s="5">
        <f>ResourcePotent_ExportAllCompone!BG26/ResourcePotent_ExportAllCompone!AA26</f>
        <v>1</v>
      </c>
      <c r="I30" s="5">
        <f>ResourcePotent_ExportAllCompone!BW26/ResourcePotent_ExportAllCompone!AA26</f>
        <v>0</v>
      </c>
      <c r="J30" s="5">
        <f>ResourcePotent_ExportAllCompone!CL26/ResourcePotent_ExportAllCompone!AA26</f>
        <v>0</v>
      </c>
      <c r="K30" s="5">
        <f>ResourcePotent_ExportAllCompone!CZ26/ResourcePotent_ExportAllCompone!AA26</f>
        <v>0</v>
      </c>
      <c r="L30" s="5">
        <f>ResourcePotent_ExportAllCompone!DN26/ResourcePotent_ExportAllCompone!AA26</f>
        <v>1</v>
      </c>
      <c r="M30" s="15">
        <f>ResourcePotent_ExportAllCompone!DS26/ResourcePotent_ExportAllCompone!AA26</f>
        <v>0</v>
      </c>
      <c r="N30" s="10">
        <f>ResourcePotent_ExportAllCompone!DX26/ResourcePotent_ExportAllCompone!AA26</f>
        <v>1</v>
      </c>
    </row>
    <row r="31" spans="2:14" x14ac:dyDescent="0.25">
      <c r="B31" s="9" t="s">
        <v>43</v>
      </c>
      <c r="C31" s="5">
        <v>0.99852939946245045</v>
      </c>
      <c r="D31" s="5">
        <f>ResourcePotent_ExportAllCompone!L27/ResourcePotent_ExportAllCompone!AA27</f>
        <v>0.20886322632222162</v>
      </c>
      <c r="E31" s="5">
        <f>ResourcePotent_ExportAllCompone!Q27/ResourcePotent_ExportAllCompone!AA27</f>
        <v>8.776616008826485E-4</v>
      </c>
      <c r="F31" s="5">
        <f>ResourcePotent_ExportAllCompone!V27/ResourcePotent_ExportAllCompone!AA27</f>
        <v>0.99847666458151185</v>
      </c>
      <c r="G31" s="5">
        <f>ResourcePotent_ExportAllCompone!AR27/ResourcePotent_ExportAllCompone!AA27</f>
        <v>0</v>
      </c>
      <c r="H31" s="5">
        <f>ResourcePotent_ExportAllCompone!BG27/ResourcePotent_ExportAllCompone!AA27</f>
        <v>0</v>
      </c>
      <c r="I31" s="5">
        <f>ResourcePotent_ExportAllCompone!BW27/ResourcePotent_ExportAllCompone!AA27</f>
        <v>0</v>
      </c>
      <c r="J31" s="5">
        <f>ResourcePotent_ExportAllCompone!CL27/ResourcePotent_ExportAllCompone!AA27</f>
        <v>0</v>
      </c>
      <c r="K31" s="5">
        <f>ResourcePotent_ExportAllCompone!CZ27/ResourcePotent_ExportAllCompone!AA27</f>
        <v>0</v>
      </c>
      <c r="L31" s="5">
        <f>ResourcePotent_ExportAllCompone!DN27/ResourcePotent_ExportAllCompone!AA27</f>
        <v>0.96525356670160711</v>
      </c>
      <c r="M31" s="15">
        <f>ResourcePotent_ExportAllCompone!DS27/ResourcePotent_ExportAllCompone!AA27</f>
        <v>0</v>
      </c>
      <c r="N31" s="10">
        <f>ResourcePotent_ExportAllCompone!DX27/ResourcePotent_ExportAllCompone!AA27</f>
        <v>0.96525356670160711</v>
      </c>
    </row>
    <row r="32" spans="2:14" x14ac:dyDescent="0.25">
      <c r="B32" s="9" t="s">
        <v>44</v>
      </c>
      <c r="C32" s="5">
        <v>0.50762568168190669</v>
      </c>
      <c r="D32" s="5">
        <f>ResourcePotent_ExportAllCompone!L28/ResourcePotent_ExportAllCompone!AA28</f>
        <v>0</v>
      </c>
      <c r="E32" s="5">
        <f>ResourcePotent_ExportAllCompone!Q28/ResourcePotent_ExportAllCompone!AA28</f>
        <v>1.5698624335200894E-4</v>
      </c>
      <c r="F32" s="5">
        <f>ResourcePotent_ExportAllCompone!V28/ResourcePotent_ExportAllCompone!AA28</f>
        <v>0.94184913169864748</v>
      </c>
      <c r="G32" s="5">
        <f>ResourcePotent_ExportAllCompone!AR28/ResourcePotent_ExportAllCompone!AA28</f>
        <v>0</v>
      </c>
      <c r="H32" s="5">
        <f>ResourcePotent_ExportAllCompone!BG28/ResourcePotent_ExportAllCompone!AA28</f>
        <v>0</v>
      </c>
      <c r="I32" s="5">
        <f>ResourcePotent_ExportAllCompone!BW28/ResourcePotent_ExportAllCompone!AA28</f>
        <v>0</v>
      </c>
      <c r="J32" s="5">
        <f>ResourcePotent_ExportAllCompone!CL28/ResourcePotent_ExportAllCompone!AA28</f>
        <v>0</v>
      </c>
      <c r="K32" s="5">
        <f>ResourcePotent_ExportAllCompone!CZ28/ResourcePotent_ExportAllCompone!AA28</f>
        <v>0</v>
      </c>
      <c r="L32" s="5">
        <f>ResourcePotent_ExportAllCompone!DN28/ResourcePotent_ExportAllCompone!AA28</f>
        <v>7.3586804012787305E-2</v>
      </c>
      <c r="M32" s="15">
        <f>ResourcePotent_ExportAllCompone!DS28/ResourcePotent_ExportAllCompone!AA28</f>
        <v>0</v>
      </c>
      <c r="N32" s="10">
        <f>ResourcePotent_ExportAllCompone!DX28/ResourcePotent_ExportAllCompone!AA28</f>
        <v>7.3586804012787305E-2</v>
      </c>
    </row>
    <row r="33" spans="2:14" x14ac:dyDescent="0.25">
      <c r="B33" s="9" t="s">
        <v>45</v>
      </c>
      <c r="C33" s="5">
        <v>0.99999601687227613</v>
      </c>
      <c r="D33" s="5">
        <f>ResourcePotent_ExportAllCompone!L29/ResourcePotent_ExportAllCompone!AA29</f>
        <v>0.24402206016658518</v>
      </c>
      <c r="E33" s="5">
        <f>ResourcePotent_ExportAllCompone!Q29/ResourcePotent_ExportAllCompone!AA29</f>
        <v>0</v>
      </c>
      <c r="F33" s="5">
        <f>ResourcePotent_ExportAllCompone!V29/ResourcePotent_ExportAllCompone!AA29</f>
        <v>1</v>
      </c>
      <c r="G33" s="5">
        <f>ResourcePotent_ExportAllCompone!AR29/ResourcePotent_ExportAllCompone!AA29</f>
        <v>0</v>
      </c>
      <c r="H33" s="5">
        <f>ResourcePotent_ExportAllCompone!BG29/ResourcePotent_ExportAllCompone!AA29</f>
        <v>0</v>
      </c>
      <c r="I33" s="5">
        <f>ResourcePotent_ExportAllCompone!BW29/ResourcePotent_ExportAllCompone!AA29</f>
        <v>0</v>
      </c>
      <c r="J33" s="5">
        <f>ResourcePotent_ExportAllCompone!CL29/ResourcePotent_ExportAllCompone!AA29</f>
        <v>0</v>
      </c>
      <c r="K33" s="5">
        <f>ResourcePotent_ExportAllCompone!CZ29/ResourcePotent_ExportAllCompone!AA29</f>
        <v>0</v>
      </c>
      <c r="L33" s="5">
        <f>ResourcePotent_ExportAllCompone!DN29/ResourcePotent_ExportAllCompone!AA29</f>
        <v>0.65478707789821278</v>
      </c>
      <c r="M33" s="15">
        <f>ResourcePotent_ExportAllCompone!DS29/ResourcePotent_ExportAllCompone!AA29</f>
        <v>0</v>
      </c>
      <c r="N33" s="10">
        <f>ResourcePotent_ExportAllCompone!DX29/ResourcePotent_ExportAllCompone!AA29</f>
        <v>0.65478707789821278</v>
      </c>
    </row>
    <row r="34" spans="2:14" x14ac:dyDescent="0.25">
      <c r="B34" s="9" t="s">
        <v>46</v>
      </c>
      <c r="C34" s="5">
        <v>0.99999598413548163</v>
      </c>
      <c r="D34" s="5">
        <f>ResourcePotent_ExportAllCompone!L30/ResourcePotent_ExportAllCompone!AA30</f>
        <v>0</v>
      </c>
      <c r="E34" s="5">
        <f>ResourcePotent_ExportAllCompone!Q30/ResourcePotent_ExportAllCompone!AA30</f>
        <v>0</v>
      </c>
      <c r="F34" s="5">
        <f>ResourcePotent_ExportAllCompone!V30/ResourcePotent_ExportAllCompone!AA30</f>
        <v>0</v>
      </c>
      <c r="G34" s="5">
        <f>ResourcePotent_ExportAllCompone!AR30/ResourcePotent_ExportAllCompone!AA30</f>
        <v>0</v>
      </c>
      <c r="H34" s="5">
        <f>ResourcePotent_ExportAllCompone!BG30/ResourcePotent_ExportAllCompone!AA30</f>
        <v>0.51022169051276001</v>
      </c>
      <c r="I34" s="5">
        <f>ResourcePotent_ExportAllCompone!BW30/ResourcePotent_ExportAllCompone!AA30</f>
        <v>0</v>
      </c>
      <c r="J34" s="5">
        <f>ResourcePotent_ExportAllCompone!CL30/ResourcePotent_ExportAllCompone!AA30</f>
        <v>0</v>
      </c>
      <c r="K34" s="5">
        <f>ResourcePotent_ExportAllCompone!CZ30/ResourcePotent_ExportAllCompone!AA30</f>
        <v>1</v>
      </c>
      <c r="L34" s="5">
        <f>ResourcePotent_ExportAllCompone!DN30/ResourcePotent_ExportAllCompone!AA30</f>
        <v>0</v>
      </c>
      <c r="M34" s="15">
        <f>ResourcePotent_ExportAllCompone!DS30/ResourcePotent_ExportAllCompone!AA30</f>
        <v>0</v>
      </c>
      <c r="N34" s="10">
        <f>ResourcePotent_ExportAllCompone!DX30/ResourcePotent_ExportAllCompone!AA30</f>
        <v>1</v>
      </c>
    </row>
    <row r="35" spans="2:14" x14ac:dyDescent="0.25">
      <c r="B35" s="9" t="s">
        <v>47</v>
      </c>
      <c r="C35" s="5">
        <v>0.9999960287788221</v>
      </c>
      <c r="D35" s="5">
        <f>ResourcePotent_ExportAllCompone!L31/ResourcePotent_ExportAllCompone!AA31</f>
        <v>0</v>
      </c>
      <c r="E35" s="5">
        <f>ResourcePotent_ExportAllCompone!Q31/ResourcePotent_ExportAllCompone!AA31</f>
        <v>8.69971818337619E-2</v>
      </c>
      <c r="F35" s="5">
        <f>ResourcePotent_ExportAllCompone!V31/ResourcePotent_ExportAllCompone!AA31</f>
        <v>0.21022887827029157</v>
      </c>
      <c r="G35" s="5">
        <f>ResourcePotent_ExportAllCompone!AR31/ResourcePotent_ExportAllCompone!AA31</f>
        <v>0</v>
      </c>
      <c r="H35" s="5">
        <f>ResourcePotent_ExportAllCompone!BG31/ResourcePotent_ExportAllCompone!AA31</f>
        <v>0</v>
      </c>
      <c r="I35" s="5">
        <f>ResourcePotent_ExportAllCompone!BW31/ResourcePotent_ExportAllCompone!AA31</f>
        <v>0</v>
      </c>
      <c r="J35" s="5">
        <f>ResourcePotent_ExportAllCompone!CL31/ResourcePotent_ExportAllCompone!AA31</f>
        <v>0</v>
      </c>
      <c r="K35" s="5">
        <f>ResourcePotent_ExportAllCompone!CZ31/ResourcePotent_ExportAllCompone!AA31</f>
        <v>1</v>
      </c>
      <c r="L35" s="5">
        <f>ResourcePotent_ExportAllCompone!DN31/ResourcePotent_ExportAllCompone!AA31</f>
        <v>0</v>
      </c>
      <c r="M35" s="15">
        <f>ResourcePotent_ExportAllCompone!DS31/ResourcePotent_ExportAllCompone!AA31</f>
        <v>0</v>
      </c>
      <c r="N35" s="10">
        <f>ResourcePotent_ExportAllCompone!DX31/ResourcePotent_ExportAllCompone!AA31</f>
        <v>1</v>
      </c>
    </row>
    <row r="36" spans="2:14" x14ac:dyDescent="0.25">
      <c r="B36" s="9" t="s">
        <v>48</v>
      </c>
      <c r="C36" s="5">
        <v>0.9999960027984045</v>
      </c>
      <c r="D36" s="5">
        <f>ResourcePotent_ExportAllCompone!L32/ResourcePotent_ExportAllCompone!AA32</f>
        <v>0</v>
      </c>
      <c r="E36" s="5">
        <f>ResourcePotent_ExportAllCompone!Q32/ResourcePotent_ExportAllCompone!AA32</f>
        <v>0.28053206508887407</v>
      </c>
      <c r="F36" s="5">
        <f>ResourcePotent_ExportAllCompone!V32/ResourcePotent_ExportAllCompone!AA32</f>
        <v>0</v>
      </c>
      <c r="G36" s="5">
        <f>ResourcePotent_ExportAllCompone!AR32/ResourcePotent_ExportAllCompone!AA32</f>
        <v>0</v>
      </c>
      <c r="H36" s="5">
        <f>ResourcePotent_ExportAllCompone!BG32/ResourcePotent_ExportAllCompone!AA32</f>
        <v>0</v>
      </c>
      <c r="I36" s="5">
        <f>ResourcePotent_ExportAllCompone!BW32/ResourcePotent_ExportAllCompone!AA32</f>
        <v>0</v>
      </c>
      <c r="J36" s="5">
        <f>ResourcePotent_ExportAllCompone!CL32/ResourcePotent_ExportAllCompone!AA32</f>
        <v>0</v>
      </c>
      <c r="K36" s="5">
        <f>ResourcePotent_ExportAllCompone!CZ32/ResourcePotent_ExportAllCompone!AA32</f>
        <v>1</v>
      </c>
      <c r="L36" s="5">
        <f>ResourcePotent_ExportAllCompone!DN32/ResourcePotent_ExportAllCompone!AA32</f>
        <v>0</v>
      </c>
      <c r="M36" s="15">
        <f>ResourcePotent_ExportAllCompone!DS32/ResourcePotent_ExportAllCompone!AA32</f>
        <v>0</v>
      </c>
      <c r="N36" s="10">
        <f>ResourcePotent_ExportAllCompone!DX32/ResourcePotent_ExportAllCompone!AA32</f>
        <v>1</v>
      </c>
    </row>
    <row r="37" spans="2:14" x14ac:dyDescent="0.25">
      <c r="B37" s="9" t="s">
        <v>50</v>
      </c>
      <c r="C37" s="5">
        <v>0.5515521691482197</v>
      </c>
      <c r="D37" s="5">
        <f>ResourcePotent_ExportAllCompone!L33/ResourcePotent_ExportAllCompone!AA33</f>
        <v>0</v>
      </c>
      <c r="E37" s="5">
        <f>ResourcePotent_ExportAllCompone!Q33/ResourcePotent_ExportAllCompone!AA33</f>
        <v>0.25366695043166587</v>
      </c>
      <c r="F37" s="5">
        <f>ResourcePotent_ExportAllCompone!V33/ResourcePotent_ExportAllCompone!AA33</f>
        <v>0</v>
      </c>
      <c r="G37" s="5">
        <f>ResourcePotent_ExportAllCompone!AR33/ResourcePotent_ExportAllCompone!AA33</f>
        <v>0</v>
      </c>
      <c r="H37" s="5">
        <f>ResourcePotent_ExportAllCompone!BG33/ResourcePotent_ExportAllCompone!AA33</f>
        <v>0</v>
      </c>
      <c r="I37" s="5">
        <f>ResourcePotent_ExportAllCompone!BW33/ResourcePotent_ExportAllCompone!AA33</f>
        <v>0.76835648123459654</v>
      </c>
      <c r="J37" s="5">
        <f>ResourcePotent_ExportAllCompone!CL33/ResourcePotent_ExportAllCompone!AA33</f>
        <v>0.50868650556146622</v>
      </c>
      <c r="K37" s="5">
        <f>ResourcePotent_ExportAllCompone!CZ33/ResourcePotent_ExportAllCompone!AA33</f>
        <v>0</v>
      </c>
      <c r="L37" s="5">
        <f>ResourcePotent_ExportAllCompone!DN33/ResourcePotent_ExportAllCompone!AA33</f>
        <v>0</v>
      </c>
      <c r="M37" s="15">
        <f>ResourcePotent_ExportAllCompone!DS33/ResourcePotent_ExportAllCompone!AA33</f>
        <v>0</v>
      </c>
      <c r="N37" s="10">
        <f>ResourcePotent_ExportAllCompone!DX33/ResourcePotent_ExportAllCompone!AA33</f>
        <v>0</v>
      </c>
    </row>
    <row r="38" spans="2:14" x14ac:dyDescent="0.25">
      <c r="B38" s="9" t="s">
        <v>51</v>
      </c>
      <c r="C38" s="5">
        <v>0.9999960287788221</v>
      </c>
      <c r="D38" s="5">
        <f>ResourcePotent_ExportAllCompone!L34/ResourcePotent_ExportAllCompone!AA34</f>
        <v>0</v>
      </c>
      <c r="E38" s="5">
        <f>ResourcePotent_ExportAllCompone!Q34/ResourcePotent_ExportAllCompone!AA34</f>
        <v>1</v>
      </c>
      <c r="F38" s="5">
        <f>ResourcePotent_ExportAllCompone!V34/ResourcePotent_ExportAllCompone!AA34</f>
        <v>0.9947420822801466</v>
      </c>
      <c r="G38" s="5">
        <f>ResourcePotent_ExportAllCompone!AR34/ResourcePotent_ExportAllCompone!AA34</f>
        <v>0</v>
      </c>
      <c r="H38" s="5">
        <f>ResourcePotent_ExportAllCompone!BG34/ResourcePotent_ExportAllCompone!AA34</f>
        <v>0</v>
      </c>
      <c r="I38" s="5">
        <f>ResourcePotent_ExportAllCompone!BW34/ResourcePotent_ExportAllCompone!AA34</f>
        <v>0</v>
      </c>
      <c r="J38" s="5">
        <f>ResourcePotent_ExportAllCompone!CL34/ResourcePotent_ExportAllCompone!AA34</f>
        <v>2.5724456071809496E-3</v>
      </c>
      <c r="K38" s="5">
        <f>ResourcePotent_ExportAllCompone!CZ34/ResourcePotent_ExportAllCompone!AA34</f>
        <v>0</v>
      </c>
      <c r="L38" s="5">
        <f>ResourcePotent_ExportAllCompone!DN34/ResourcePotent_ExportAllCompone!AA34</f>
        <v>0</v>
      </c>
      <c r="M38" s="15">
        <f>ResourcePotent_ExportAllCompone!DS34/ResourcePotent_ExportAllCompone!AA34</f>
        <v>0</v>
      </c>
      <c r="N38" s="10">
        <f>ResourcePotent_ExportAllCompone!DX34/ResourcePotent_ExportAllCompone!AA34</f>
        <v>0</v>
      </c>
    </row>
    <row r="39" spans="2:14" x14ac:dyDescent="0.25">
      <c r="B39" s="9" t="s">
        <v>52</v>
      </c>
      <c r="C39" s="5">
        <v>3.5524257738430189E-2</v>
      </c>
      <c r="D39" s="5">
        <f>ResourcePotent_ExportAllCompone!L35/ResourcePotent_ExportAllCompone!AA35</f>
        <v>0</v>
      </c>
      <c r="E39" s="5">
        <f>ResourcePotent_ExportAllCompone!Q35/ResourcePotent_ExportAllCompone!AA35</f>
        <v>0.99999965684091641</v>
      </c>
      <c r="F39" s="5">
        <f>ResourcePotent_ExportAllCompone!V35/ResourcePotent_ExportAllCompone!AA35</f>
        <v>0</v>
      </c>
      <c r="G39" s="5">
        <f>ResourcePotent_ExportAllCompone!AR35/ResourcePotent_ExportAllCompone!AA35</f>
        <v>0</v>
      </c>
      <c r="H39" s="5">
        <f>ResourcePotent_ExportAllCompone!BG35/ResourcePotent_ExportAllCompone!AA35</f>
        <v>0</v>
      </c>
      <c r="I39" s="5">
        <f>ResourcePotent_ExportAllCompone!BW35/ResourcePotent_ExportAllCompone!AA35</f>
        <v>0</v>
      </c>
      <c r="J39" s="5">
        <f>ResourcePotent_ExportAllCompone!CL35/ResourcePotent_ExportAllCompone!AA35</f>
        <v>8.1893213239855278</v>
      </c>
      <c r="K39" s="5">
        <f>ResourcePotent_ExportAllCompone!CZ35/ResourcePotent_ExportAllCompone!AA35</f>
        <v>0</v>
      </c>
      <c r="L39" s="5">
        <f>ResourcePotent_ExportAllCompone!DN35/ResourcePotent_ExportAllCompone!AA35</f>
        <v>0</v>
      </c>
      <c r="M39" s="15">
        <f>ResourcePotent_ExportAllCompone!DS35/ResourcePotent_ExportAllCompone!AA35</f>
        <v>0</v>
      </c>
      <c r="N39" s="10">
        <f>ResourcePotent_ExportAllCompone!DX35/ResourcePotent_ExportAllCompone!AA35</f>
        <v>0</v>
      </c>
    </row>
    <row r="40" spans="2:14" x14ac:dyDescent="0.25">
      <c r="B40" s="9" t="s">
        <v>53</v>
      </c>
      <c r="C40" s="5">
        <v>0.50476864239038566</v>
      </c>
      <c r="D40" s="5">
        <f>ResourcePotent_ExportAllCompone!L36/ResourcePotent_ExportAllCompone!AA36</f>
        <v>0</v>
      </c>
      <c r="E40" s="5">
        <f>ResourcePotent_ExportAllCompone!Q36/ResourcePotent_ExportAllCompone!AA36</f>
        <v>0.9999999125843485</v>
      </c>
      <c r="F40" s="5">
        <f>ResourcePotent_ExportAllCompone!V36/ResourcePotent_ExportAllCompone!AA36</f>
        <v>0</v>
      </c>
      <c r="G40" s="5">
        <f>ResourcePotent_ExportAllCompone!AR36/ResourcePotent_ExportAllCompone!AA36</f>
        <v>0</v>
      </c>
      <c r="H40" s="5">
        <f>ResourcePotent_ExportAllCompone!BG36/ResourcePotent_ExportAllCompone!AA36</f>
        <v>0</v>
      </c>
      <c r="I40" s="5">
        <f>ResourcePotent_ExportAllCompone!BW36/ResourcePotent_ExportAllCompone!AA36</f>
        <v>0</v>
      </c>
      <c r="J40" s="5">
        <f>ResourcePotent_ExportAllCompone!CL36/ResourcePotent_ExportAllCompone!AA36</f>
        <v>0.98568306458993882</v>
      </c>
      <c r="K40" s="5">
        <f>ResourcePotent_ExportAllCompone!CZ36/ResourcePotent_ExportAllCompone!AA36</f>
        <v>0</v>
      </c>
      <c r="L40" s="5">
        <f>ResourcePotent_ExportAllCompone!DN36/ResourcePotent_ExportAllCompone!AA36</f>
        <v>0</v>
      </c>
      <c r="M40" s="15">
        <f>ResourcePotent_ExportAllCompone!DS36/ResourcePotent_ExportAllCompone!AA36</f>
        <v>0</v>
      </c>
      <c r="N40" s="10">
        <f>ResourcePotent_ExportAllCompone!DX36/ResourcePotent_ExportAllCompone!AA36</f>
        <v>0</v>
      </c>
    </row>
    <row r="41" spans="2:14" x14ac:dyDescent="0.25">
      <c r="B41" s="9" t="s">
        <v>54</v>
      </c>
      <c r="C41" s="5">
        <v>0.99999605905369571</v>
      </c>
      <c r="D41" s="5">
        <f>ResourcePotent_ExportAllCompone!L37/ResourcePotent_ExportAllCompone!AA37</f>
        <v>1</v>
      </c>
      <c r="E41" s="5">
        <f>ResourcePotent_ExportAllCompone!Q37/ResourcePotent_ExportAllCompone!AA37</f>
        <v>2.2415333827160704E-2</v>
      </c>
      <c r="F41" s="5">
        <f>ResourcePotent_ExportAllCompone!V37/ResourcePotent_ExportAllCompone!AA37</f>
        <v>1</v>
      </c>
      <c r="G41" s="5">
        <f>ResourcePotent_ExportAllCompone!AR37/ResourcePotent_ExportAllCompone!AA37</f>
        <v>0</v>
      </c>
      <c r="H41" s="5">
        <f>ResourcePotent_ExportAllCompone!BG37/ResourcePotent_ExportAllCompone!AA37</f>
        <v>1</v>
      </c>
      <c r="I41" s="5">
        <f>ResourcePotent_ExportAllCompone!BW37/ResourcePotent_ExportAllCompone!AA37</f>
        <v>0</v>
      </c>
      <c r="J41" s="5">
        <f>ResourcePotent_ExportAllCompone!CL37/ResourcePotent_ExportAllCompone!AA37</f>
        <v>0</v>
      </c>
      <c r="K41" s="5">
        <f>ResourcePotent_ExportAllCompone!CZ37/ResourcePotent_ExportAllCompone!AA37</f>
        <v>0</v>
      </c>
      <c r="L41" s="5">
        <f>ResourcePotent_ExportAllCompone!DN37/ResourcePotent_ExportAllCompone!AA37</f>
        <v>0</v>
      </c>
      <c r="M41" s="15">
        <f>ResourcePotent_ExportAllCompone!DS37/ResourcePotent_ExportAllCompone!AA37</f>
        <v>0</v>
      </c>
      <c r="N41" s="10">
        <f>ResourcePotent_ExportAllCompone!DX37/ResourcePotent_ExportAllCompone!AA37</f>
        <v>0</v>
      </c>
    </row>
    <row r="42" spans="2:14" x14ac:dyDescent="0.25">
      <c r="B42" s="9" t="s">
        <v>55</v>
      </c>
      <c r="C42" s="5">
        <v>0.99999591827684209</v>
      </c>
      <c r="D42" s="5">
        <f>ResourcePotent_ExportAllCompone!L38/ResourcePotent_ExportAllCompone!AA38</f>
        <v>1</v>
      </c>
      <c r="E42" s="5">
        <f>ResourcePotent_ExportAllCompone!Q38/ResourcePotent_ExportAllCompone!AA38</f>
        <v>7.9215555383583148E-3</v>
      </c>
      <c r="F42" s="5">
        <f>ResourcePotent_ExportAllCompone!V38/ResourcePotent_ExportAllCompone!AA38</f>
        <v>9.4680574625125288E-2</v>
      </c>
      <c r="G42" s="5">
        <f>ResourcePotent_ExportAllCompone!AR38/ResourcePotent_ExportAllCompone!AA38</f>
        <v>0</v>
      </c>
      <c r="H42" s="5">
        <f>ResourcePotent_ExportAllCompone!BG38/ResourcePotent_ExportAllCompone!AA38</f>
        <v>1</v>
      </c>
      <c r="I42" s="5">
        <f>ResourcePotent_ExportAllCompone!BW38/ResourcePotent_ExportAllCompone!AA38</f>
        <v>0</v>
      </c>
      <c r="J42" s="5">
        <f>ResourcePotent_ExportAllCompone!CL38/ResourcePotent_ExportAllCompone!AA38</f>
        <v>0</v>
      </c>
      <c r="K42" s="5">
        <f>ResourcePotent_ExportAllCompone!CZ38/ResourcePotent_ExportAllCompone!AA38</f>
        <v>0</v>
      </c>
      <c r="L42" s="5">
        <f>ResourcePotent_ExportAllCompone!DN38/ResourcePotent_ExportAllCompone!AA38</f>
        <v>0</v>
      </c>
      <c r="M42" s="15">
        <f>ResourcePotent_ExportAllCompone!DS38/ResourcePotent_ExportAllCompone!AA38</f>
        <v>0</v>
      </c>
      <c r="N42" s="10">
        <f>ResourcePotent_ExportAllCompone!DX38/ResourcePotent_ExportAllCompone!AA38</f>
        <v>0</v>
      </c>
    </row>
    <row r="43" spans="2:14" x14ac:dyDescent="0.25">
      <c r="B43" s="9" t="s">
        <v>56</v>
      </c>
      <c r="C43" s="5">
        <v>0.99999602901591766</v>
      </c>
      <c r="D43" s="5">
        <f>ResourcePotent_ExportAllCompone!L39/ResourcePotent_ExportAllCompone!AA39</f>
        <v>0</v>
      </c>
      <c r="E43" s="5">
        <f>ResourcePotent_ExportAllCompone!Q39/ResourcePotent_ExportAllCompone!AA39</f>
        <v>0.12654216615646671</v>
      </c>
      <c r="F43" s="5">
        <f>ResourcePotent_ExportAllCompone!V39/ResourcePotent_ExportAllCompone!AA39</f>
        <v>1</v>
      </c>
      <c r="G43" s="5">
        <f>ResourcePotent_ExportAllCompone!AR39/ResourcePotent_ExportAllCompone!AA39</f>
        <v>0</v>
      </c>
      <c r="H43" s="5">
        <f>ResourcePotent_ExportAllCompone!BG39/ResourcePotent_ExportAllCompone!AA39</f>
        <v>1</v>
      </c>
      <c r="I43" s="5">
        <f>ResourcePotent_ExportAllCompone!BW39/ResourcePotent_ExportAllCompone!AA39</f>
        <v>0</v>
      </c>
      <c r="J43" s="5">
        <f>ResourcePotent_ExportAllCompone!CL39/ResourcePotent_ExportAllCompone!AA39</f>
        <v>0</v>
      </c>
      <c r="K43" s="5">
        <f>ResourcePotent_ExportAllCompone!CZ39/ResourcePotent_ExportAllCompone!AA39</f>
        <v>0</v>
      </c>
      <c r="L43" s="5">
        <f>ResourcePotent_ExportAllCompone!DN39/ResourcePotent_ExportAllCompone!AA39</f>
        <v>0</v>
      </c>
      <c r="M43" s="15">
        <f>ResourcePotent_ExportAllCompone!DS39/ResourcePotent_ExportAllCompone!AA39</f>
        <v>0</v>
      </c>
      <c r="N43" s="10">
        <f>ResourcePotent_ExportAllCompone!DX39/ResourcePotent_ExportAllCompone!AA39</f>
        <v>0</v>
      </c>
    </row>
    <row r="44" spans="2:14" x14ac:dyDescent="0.25">
      <c r="B44" s="9" t="s">
        <v>57</v>
      </c>
      <c r="C44" s="5">
        <v>0.50496445552791547</v>
      </c>
      <c r="D44" s="5">
        <f>ResourcePotent_ExportAllCompone!L40/ResourcePotent_ExportAllCompone!AA40</f>
        <v>0</v>
      </c>
      <c r="E44" s="5">
        <f>ResourcePotent_ExportAllCompone!Q40/ResourcePotent_ExportAllCompone!AA40</f>
        <v>1</v>
      </c>
      <c r="F44" s="5">
        <f>ResourcePotent_ExportAllCompone!V40/ResourcePotent_ExportAllCompone!AA40</f>
        <v>0</v>
      </c>
      <c r="G44" s="5">
        <f>ResourcePotent_ExportAllCompone!AR40/ResourcePotent_ExportAllCompone!AA40</f>
        <v>0</v>
      </c>
      <c r="H44" s="5">
        <f>ResourcePotent_ExportAllCompone!BG40/ResourcePotent_ExportAllCompone!AA40</f>
        <v>1.1856347081934007</v>
      </c>
      <c r="I44" s="5">
        <f>ResourcePotent_ExportAllCompone!BW40/ResourcePotent_ExportAllCompone!AA40</f>
        <v>0</v>
      </c>
      <c r="J44" s="5">
        <f>ResourcePotent_ExportAllCompone!CL40/ResourcePotent_ExportAllCompone!AA40</f>
        <v>0</v>
      </c>
      <c r="K44" s="5">
        <f>ResourcePotent_ExportAllCompone!CZ40/ResourcePotent_ExportAllCompone!AA40</f>
        <v>0</v>
      </c>
      <c r="L44" s="5">
        <f>ResourcePotent_ExportAllCompone!DN40/ResourcePotent_ExportAllCompone!AA40</f>
        <v>0</v>
      </c>
      <c r="M44" s="15">
        <f>ResourcePotent_ExportAllCompone!DS40/ResourcePotent_ExportAllCompone!AA40</f>
        <v>0</v>
      </c>
      <c r="N44" s="10">
        <f>ResourcePotent_ExportAllCompone!DX40/ResourcePotent_ExportAllCompone!AA40</f>
        <v>0</v>
      </c>
    </row>
    <row r="45" spans="2:14" ht="13" thickBot="1" x14ac:dyDescent="0.3">
      <c r="B45" s="11" t="s">
        <v>58</v>
      </c>
      <c r="C45" s="12">
        <v>0.99999596655467138</v>
      </c>
      <c r="D45" s="12">
        <f>ResourcePotent_ExportAllCompone!L41/ResourcePotent_ExportAllCompone!AA41</f>
        <v>0</v>
      </c>
      <c r="E45" s="12">
        <f>ResourcePotent_ExportAllCompone!Q41/ResourcePotent_ExportAllCompone!AA41</f>
        <v>1.578032897374956E-2</v>
      </c>
      <c r="F45" s="12">
        <f>ResourcePotent_ExportAllCompone!V41/ResourcePotent_ExportAllCompone!AA41</f>
        <v>1</v>
      </c>
      <c r="G45" s="12">
        <f>ResourcePotent_ExportAllCompone!AR41/ResourcePotent_ExportAllCompone!AA41</f>
        <v>0</v>
      </c>
      <c r="H45" s="12">
        <f>ResourcePotent_ExportAllCompone!BG41/ResourcePotent_ExportAllCompone!AA41</f>
        <v>0</v>
      </c>
      <c r="I45" s="12">
        <f>ResourcePotent_ExportAllCompone!BW41/ResourcePotent_ExportAllCompone!AA41</f>
        <v>0</v>
      </c>
      <c r="J45" s="12">
        <f>ResourcePotent_ExportAllCompone!CL41/ResourcePotent_ExportAllCompone!AA41</f>
        <v>0</v>
      </c>
      <c r="K45" s="12">
        <f>ResourcePotent_ExportAllCompone!CZ41/ResourcePotent_ExportAllCompone!AA41</f>
        <v>0</v>
      </c>
      <c r="L45" s="12">
        <f>ResourcePotent_ExportAllCompone!DN41/ResourcePotent_ExportAllCompone!AA41</f>
        <v>0</v>
      </c>
      <c r="M45" s="40">
        <f>ResourcePotent_ExportAllCompone!DS41/ResourcePotent_ExportAllCompone!AA41</f>
        <v>0</v>
      </c>
      <c r="N45" s="13">
        <f>ResourcePotent_ExportAllCompone!DX41/ResourcePotent_ExportAllCompone!AA41</f>
        <v>0</v>
      </c>
    </row>
  </sheetData>
  <pageMargins left="0.7" right="0.7" top="0.75" bottom="0.75" header="0.3" footer="0.3"/>
  <ignoredErrors>
    <ignoredError sqref="L6:L4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EA41"/>
  <sheetViews>
    <sheetView topLeftCell="B1" workbookViewId="0">
      <pane ySplit="1" topLeftCell="A2" activePane="bottomLeft" state="frozen"/>
      <selection pane="bottomLeft" activeCell="DS1" sqref="DS1:DS1048576"/>
    </sheetView>
  </sheetViews>
  <sheetFormatPr defaultRowHeight="12.5" x14ac:dyDescent="0.25"/>
  <cols>
    <col min="1" max="1" width="16" customWidth="1"/>
    <col min="2" max="2" width="50" customWidth="1"/>
    <col min="3" max="3" width="16" style="4" customWidth="1"/>
    <col min="4" max="5" width="16" style="4" hidden="1" customWidth="1"/>
    <col min="6" max="7" width="50" style="4" hidden="1" customWidth="1"/>
    <col min="8" max="9" width="16" style="4" customWidth="1"/>
    <col min="10" max="10" width="16" hidden="1" customWidth="1"/>
    <col min="11" max="11" width="50" hidden="1" customWidth="1"/>
    <col min="12" max="12" width="16" customWidth="1"/>
    <col min="13" max="13" width="16" hidden="1" customWidth="1"/>
    <col min="14" max="14" width="50" hidden="1" customWidth="1"/>
    <col min="15" max="16" width="16" hidden="1" customWidth="1"/>
    <col min="17" max="17" width="16" customWidth="1"/>
    <col min="18" max="18" width="16" hidden="1" customWidth="1"/>
    <col min="19" max="19" width="50" hidden="1" customWidth="1"/>
    <col min="20" max="21" width="16" hidden="1" customWidth="1"/>
    <col min="22" max="22" width="16" customWidth="1"/>
    <col min="23" max="23" width="16" hidden="1" customWidth="1"/>
    <col min="24" max="24" width="50" hidden="1" customWidth="1"/>
    <col min="25" max="26" width="16" hidden="1" customWidth="1"/>
    <col min="27" max="27" width="16" customWidth="1"/>
    <col min="28" max="29" width="16" hidden="1" customWidth="1"/>
    <col min="30" max="30" width="50" hidden="1" customWidth="1"/>
    <col min="31" max="33" width="16" hidden="1" customWidth="1"/>
    <col min="34" max="35" width="50" hidden="1" customWidth="1"/>
    <col min="36" max="43" width="16" hidden="1" customWidth="1"/>
    <col min="44" max="44" width="16" customWidth="1"/>
    <col min="45" max="48" width="16" hidden="1" customWidth="1"/>
    <col min="49" max="49" width="50" hidden="1" customWidth="1"/>
    <col min="50" max="52" width="16" hidden="1" customWidth="1"/>
    <col min="53" max="54" width="50" hidden="1" customWidth="1"/>
    <col min="55" max="58" width="16" hidden="1" customWidth="1"/>
    <col min="59" max="59" width="16" customWidth="1"/>
    <col min="60" max="64" width="16" hidden="1" customWidth="1"/>
    <col min="65" max="65" width="50" hidden="1" customWidth="1"/>
    <col min="66" max="68" width="16" hidden="1" customWidth="1"/>
    <col min="69" max="70" width="50" hidden="1" customWidth="1"/>
    <col min="71" max="74" width="16" hidden="1" customWidth="1"/>
    <col min="75" max="75" width="16" customWidth="1"/>
    <col min="76" max="77" width="16" hidden="1" customWidth="1"/>
    <col min="78" max="78" width="50" hidden="1" customWidth="1"/>
    <col min="79" max="79" width="16" hidden="1" customWidth="1"/>
    <col min="80" max="80" width="50" hidden="1" customWidth="1"/>
    <col min="81" max="83" width="16" hidden="1" customWidth="1"/>
    <col min="84" max="85" width="50" hidden="1" customWidth="1"/>
    <col min="86" max="89" width="16" hidden="1" customWidth="1"/>
    <col min="90" max="90" width="16" customWidth="1"/>
    <col min="91" max="93" width="16" hidden="1" customWidth="1"/>
    <col min="94" max="94" width="50" hidden="1" customWidth="1"/>
    <col min="95" max="97" width="16" hidden="1" customWidth="1"/>
    <col min="98" max="99" width="50" hidden="1" customWidth="1"/>
    <col min="100" max="103" width="16" hidden="1" customWidth="1"/>
    <col min="104" max="104" width="16" customWidth="1"/>
    <col min="105" max="107" width="16" hidden="1" customWidth="1"/>
    <col min="108" max="108" width="50" hidden="1" customWidth="1"/>
    <col min="109" max="111" width="16" hidden="1" customWidth="1"/>
    <col min="112" max="113" width="50" hidden="1" customWidth="1"/>
    <col min="114" max="117" width="16" hidden="1" customWidth="1"/>
    <col min="118" max="118" width="16" customWidth="1"/>
    <col min="119" max="119" width="16" hidden="1" customWidth="1"/>
    <col min="120" max="120" width="50" hidden="1" customWidth="1"/>
    <col min="121" max="122" width="16" hidden="1" customWidth="1"/>
    <col min="123" max="123" width="16" customWidth="1"/>
    <col min="124" max="124" width="16" hidden="1" customWidth="1"/>
    <col min="125" max="125" width="50" hidden="1" customWidth="1"/>
    <col min="126" max="127" width="16" hidden="1" customWidth="1"/>
    <col min="128" max="128" width="16" customWidth="1"/>
    <col min="129" max="130" width="16" hidden="1" customWidth="1"/>
    <col min="131" max="131" width="15.54296875" customWidth="1"/>
  </cols>
  <sheetData>
    <row r="1" spans="1:131" s="2" customFormat="1" ht="37.9" customHeight="1" x14ac:dyDescent="0.3">
      <c r="A1" s="1" t="s">
        <v>75</v>
      </c>
      <c r="B1" s="1" t="s">
        <v>76</v>
      </c>
      <c r="C1" s="1" t="s">
        <v>77</v>
      </c>
      <c r="D1" s="1" t="s">
        <v>78</v>
      </c>
      <c r="E1" s="1" t="s">
        <v>79</v>
      </c>
      <c r="F1" s="1" t="s">
        <v>80</v>
      </c>
      <c r="G1" s="1" t="s">
        <v>81</v>
      </c>
      <c r="H1" s="1" t="s">
        <v>82</v>
      </c>
      <c r="I1" s="1" t="s">
        <v>83</v>
      </c>
      <c r="J1" s="1" t="s">
        <v>84</v>
      </c>
      <c r="K1" s="1" t="s">
        <v>85</v>
      </c>
      <c r="L1" s="1" t="s">
        <v>86</v>
      </c>
      <c r="M1" s="1" t="s">
        <v>87</v>
      </c>
      <c r="N1" s="1" t="s">
        <v>88</v>
      </c>
      <c r="O1" s="1" t="s">
        <v>89</v>
      </c>
      <c r="P1" s="1" t="s">
        <v>90</v>
      </c>
      <c r="Q1" s="1" t="s">
        <v>91</v>
      </c>
      <c r="R1" s="1" t="s">
        <v>92</v>
      </c>
      <c r="S1" s="1" t="s">
        <v>93</v>
      </c>
      <c r="T1" s="1" t="s">
        <v>94</v>
      </c>
      <c r="U1" s="1" t="s">
        <v>95</v>
      </c>
      <c r="V1" s="1" t="s">
        <v>96</v>
      </c>
      <c r="W1" s="1" t="s">
        <v>97</v>
      </c>
      <c r="X1" s="1" t="s">
        <v>98</v>
      </c>
      <c r="Y1" s="1" t="s">
        <v>99</v>
      </c>
      <c r="Z1" s="1" t="s">
        <v>100</v>
      </c>
      <c r="AA1" s="1" t="s">
        <v>101</v>
      </c>
      <c r="AB1" s="1" t="s">
        <v>102</v>
      </c>
      <c r="AC1" s="1" t="s">
        <v>103</v>
      </c>
      <c r="AD1" s="1" t="s">
        <v>104</v>
      </c>
      <c r="AE1" s="1" t="s">
        <v>105</v>
      </c>
      <c r="AF1" s="1" t="s">
        <v>106</v>
      </c>
      <c r="AG1" s="1" t="s">
        <v>107</v>
      </c>
      <c r="AH1" s="1" t="s">
        <v>108</v>
      </c>
      <c r="AI1" s="1" t="s">
        <v>109</v>
      </c>
      <c r="AJ1" s="1" t="s">
        <v>110</v>
      </c>
      <c r="AK1" s="1" t="s">
        <v>111</v>
      </c>
      <c r="AL1" s="1" t="s">
        <v>112</v>
      </c>
      <c r="AM1" s="1" t="s">
        <v>113</v>
      </c>
      <c r="AN1" s="1" t="s">
        <v>114</v>
      </c>
      <c r="AO1" s="1" t="s">
        <v>115</v>
      </c>
      <c r="AP1" s="1" t="s">
        <v>116</v>
      </c>
      <c r="AQ1" s="1" t="s">
        <v>117</v>
      </c>
      <c r="AR1" s="1" t="s">
        <v>118</v>
      </c>
      <c r="AS1" s="1" t="s">
        <v>119</v>
      </c>
      <c r="AT1" s="1" t="s">
        <v>120</v>
      </c>
      <c r="AU1" s="1" t="s">
        <v>121</v>
      </c>
      <c r="AV1" s="1" t="s">
        <v>122</v>
      </c>
      <c r="AW1" s="1" t="s">
        <v>123</v>
      </c>
      <c r="AX1" s="1" t="s">
        <v>124</v>
      </c>
      <c r="AY1" s="1" t="s">
        <v>125</v>
      </c>
      <c r="AZ1" s="1" t="s">
        <v>126</v>
      </c>
      <c r="BA1" s="1" t="s">
        <v>127</v>
      </c>
      <c r="BB1" s="1" t="s">
        <v>128</v>
      </c>
      <c r="BC1" s="1" t="s">
        <v>129</v>
      </c>
      <c r="BD1" s="1" t="s">
        <v>130</v>
      </c>
      <c r="BE1" s="1" t="s">
        <v>131</v>
      </c>
      <c r="BF1" s="1" t="s">
        <v>132</v>
      </c>
      <c r="BG1" s="1" t="s">
        <v>133</v>
      </c>
      <c r="BH1" s="1" t="s">
        <v>134</v>
      </c>
      <c r="BI1" s="1" t="s">
        <v>135</v>
      </c>
      <c r="BJ1" s="1" t="s">
        <v>136</v>
      </c>
      <c r="BK1" s="1" t="s">
        <v>137</v>
      </c>
      <c r="BL1" s="1" t="s">
        <v>138</v>
      </c>
      <c r="BM1" s="1" t="s">
        <v>139</v>
      </c>
      <c r="BN1" s="1" t="s">
        <v>140</v>
      </c>
      <c r="BO1" s="1" t="s">
        <v>141</v>
      </c>
      <c r="BP1" s="1" t="s">
        <v>142</v>
      </c>
      <c r="BQ1" s="1" t="s">
        <v>143</v>
      </c>
      <c r="BR1" s="1" t="s">
        <v>144</v>
      </c>
      <c r="BS1" s="1" t="s">
        <v>145</v>
      </c>
      <c r="BT1" s="1" t="s">
        <v>146</v>
      </c>
      <c r="BU1" s="1" t="s">
        <v>147</v>
      </c>
      <c r="BV1" s="1" t="s">
        <v>148</v>
      </c>
      <c r="BW1" s="1" t="s">
        <v>149</v>
      </c>
      <c r="BX1" s="1" t="s">
        <v>150</v>
      </c>
      <c r="BY1" s="1" t="s">
        <v>151</v>
      </c>
      <c r="BZ1" s="1" t="s">
        <v>152</v>
      </c>
      <c r="CA1" s="1" t="s">
        <v>153</v>
      </c>
      <c r="CB1" s="1" t="s">
        <v>154</v>
      </c>
      <c r="CC1" s="1" t="s">
        <v>155</v>
      </c>
      <c r="CD1" s="1" t="s">
        <v>156</v>
      </c>
      <c r="CE1" s="1" t="s">
        <v>157</v>
      </c>
      <c r="CF1" s="1" t="s">
        <v>158</v>
      </c>
      <c r="CG1" s="1" t="s">
        <v>159</v>
      </c>
      <c r="CH1" s="1" t="s">
        <v>160</v>
      </c>
      <c r="CI1" s="1" t="s">
        <v>161</v>
      </c>
      <c r="CJ1" s="1" t="s">
        <v>162</v>
      </c>
      <c r="CK1" s="1" t="s">
        <v>163</v>
      </c>
      <c r="CL1" s="1" t="s">
        <v>164</v>
      </c>
      <c r="CM1" s="1" t="s">
        <v>165</v>
      </c>
      <c r="CN1" s="1" t="s">
        <v>166</v>
      </c>
      <c r="CO1" s="1" t="s">
        <v>167</v>
      </c>
      <c r="CP1" s="1" t="s">
        <v>168</v>
      </c>
      <c r="CQ1" s="1" t="s">
        <v>169</v>
      </c>
      <c r="CR1" s="1" t="s">
        <v>170</v>
      </c>
      <c r="CS1" s="1" t="s">
        <v>171</v>
      </c>
      <c r="CT1" s="1" t="s">
        <v>172</v>
      </c>
      <c r="CU1" s="1" t="s">
        <v>173</v>
      </c>
      <c r="CV1" s="1" t="s">
        <v>174</v>
      </c>
      <c r="CW1" s="1" t="s">
        <v>175</v>
      </c>
      <c r="CX1" s="1" t="s">
        <v>176</v>
      </c>
      <c r="CY1" s="1" t="s">
        <v>177</v>
      </c>
      <c r="CZ1" s="1" t="s">
        <v>178</v>
      </c>
      <c r="DA1" s="1" t="s">
        <v>179</v>
      </c>
      <c r="DB1" s="1" t="s">
        <v>180</v>
      </c>
      <c r="DC1" s="1" t="s">
        <v>181</v>
      </c>
      <c r="DD1" s="1" t="s">
        <v>182</v>
      </c>
      <c r="DE1" s="1" t="s">
        <v>183</v>
      </c>
      <c r="DF1" s="1" t="s">
        <v>184</v>
      </c>
      <c r="DG1" s="1" t="s">
        <v>185</v>
      </c>
      <c r="DH1" s="1" t="s">
        <v>186</v>
      </c>
      <c r="DI1" s="1" t="s">
        <v>187</v>
      </c>
      <c r="DJ1" s="1" t="s">
        <v>188</v>
      </c>
      <c r="DK1" s="1" t="s">
        <v>189</v>
      </c>
      <c r="DL1" s="1" t="s">
        <v>190</v>
      </c>
      <c r="DM1" s="1" t="s">
        <v>191</v>
      </c>
      <c r="DN1" s="1" t="s">
        <v>192</v>
      </c>
      <c r="DO1" s="1" t="s">
        <v>193</v>
      </c>
      <c r="DP1" s="1" t="s">
        <v>194</v>
      </c>
      <c r="DQ1" s="1" t="s">
        <v>195</v>
      </c>
      <c r="DR1" s="1" t="s">
        <v>196</v>
      </c>
      <c r="DS1" s="1" t="s">
        <v>197</v>
      </c>
      <c r="DT1" s="1" t="s">
        <v>198</v>
      </c>
      <c r="DU1" s="1" t="s">
        <v>199</v>
      </c>
      <c r="DV1" s="1" t="s">
        <v>200</v>
      </c>
      <c r="DW1" s="1" t="s">
        <v>201</v>
      </c>
      <c r="DX1" s="1" t="s">
        <v>202</v>
      </c>
      <c r="DY1" s="1" t="s">
        <v>203</v>
      </c>
      <c r="DZ1" s="1" t="s">
        <v>204</v>
      </c>
      <c r="EA1" s="2" t="s">
        <v>205</v>
      </c>
    </row>
    <row r="2" spans="1:131" x14ac:dyDescent="0.25">
      <c r="A2" s="3">
        <v>1</v>
      </c>
      <c r="B2" s="41" t="s">
        <v>8</v>
      </c>
      <c r="C2" s="41">
        <v>1096.0999999999999</v>
      </c>
      <c r="D2" s="41">
        <v>850</v>
      </c>
      <c r="E2" s="3">
        <v>0</v>
      </c>
      <c r="F2" s="41" t="s">
        <v>206</v>
      </c>
      <c r="G2" s="41"/>
      <c r="H2" s="41">
        <v>246.09999999999991</v>
      </c>
      <c r="I2" s="41">
        <v>283216.375</v>
      </c>
      <c r="J2" s="3">
        <v>4</v>
      </c>
      <c r="K2" s="41" t="s">
        <v>8</v>
      </c>
      <c r="L2" s="41">
        <v>1682.930908203125</v>
      </c>
      <c r="M2" s="3">
        <v>13</v>
      </c>
      <c r="N2" s="41" t="s">
        <v>8</v>
      </c>
      <c r="O2" s="41">
        <v>591124.7576346792</v>
      </c>
      <c r="P2" s="41">
        <v>15429086.136462284</v>
      </c>
      <c r="Q2" s="41">
        <v>3812.59423828125</v>
      </c>
      <c r="R2" s="3">
        <v>10</v>
      </c>
      <c r="S2" s="41" t="s">
        <v>8</v>
      </c>
      <c r="T2" s="41">
        <v>636882.43965925963</v>
      </c>
      <c r="U2" s="41">
        <v>479201779.47651798</v>
      </c>
      <c r="V2" s="41">
        <v>118412.890625</v>
      </c>
      <c r="W2" s="3">
        <v>15</v>
      </c>
      <c r="X2" s="41" t="s">
        <v>8</v>
      </c>
      <c r="Y2" s="41">
        <v>459619.61238389969</v>
      </c>
      <c r="Z2" s="41">
        <v>1017402517.3624763</v>
      </c>
      <c r="AA2" s="41">
        <v>251404.703125</v>
      </c>
      <c r="AB2" s="3">
        <v>1</v>
      </c>
      <c r="AC2" s="3">
        <v>9</v>
      </c>
      <c r="AD2" s="41" t="s">
        <v>8</v>
      </c>
      <c r="AE2" s="41">
        <v>1096.0999999999999</v>
      </c>
      <c r="AF2" s="41">
        <v>850</v>
      </c>
      <c r="AG2" s="3">
        <v>0</v>
      </c>
      <c r="AH2" s="41" t="s">
        <v>206</v>
      </c>
      <c r="AI2" s="41" t="s">
        <v>207</v>
      </c>
      <c r="AJ2" s="41">
        <v>246.1</v>
      </c>
      <c r="AK2" s="41">
        <v>283216</v>
      </c>
      <c r="AL2" s="41">
        <v>1146136304.78</v>
      </c>
      <c r="AM2" s="41">
        <v>236767.414395</v>
      </c>
      <c r="AN2" s="3">
        <v>1</v>
      </c>
      <c r="AO2" s="41">
        <v>0</v>
      </c>
      <c r="AP2" s="41">
        <v>8524089.9884200003</v>
      </c>
      <c r="AQ2" s="41">
        <v>32326884530.400002</v>
      </c>
      <c r="AR2" s="41">
        <v>160274</v>
      </c>
      <c r="AS2" s="3">
        <v>3</v>
      </c>
      <c r="AT2" s="3">
        <v>1</v>
      </c>
      <c r="AU2" s="41">
        <v>0</v>
      </c>
      <c r="AV2" s="3">
        <v>9</v>
      </c>
      <c r="AW2" s="41" t="s">
        <v>8</v>
      </c>
      <c r="AX2" s="41">
        <v>1096.0999999999999</v>
      </c>
      <c r="AY2" s="41">
        <v>850</v>
      </c>
      <c r="AZ2" s="3">
        <v>0</v>
      </c>
      <c r="BA2" s="41" t="s">
        <v>206</v>
      </c>
      <c r="BB2" s="41"/>
      <c r="BC2" s="41">
        <v>246.09999999999991</v>
      </c>
      <c r="BD2" s="41">
        <v>283216.375</v>
      </c>
      <c r="BE2" s="41">
        <v>454140.60878501326</v>
      </c>
      <c r="BF2" s="41">
        <v>368665000.44434804</v>
      </c>
      <c r="BG2" s="41">
        <v>91098.9140625</v>
      </c>
      <c r="BH2" s="3">
        <v>5</v>
      </c>
      <c r="BI2" s="3">
        <v>1</v>
      </c>
      <c r="BJ2" s="3">
        <v>1</v>
      </c>
      <c r="BK2" s="41">
        <v>5891450.8654191839</v>
      </c>
      <c r="BL2" s="3">
        <v>9</v>
      </c>
      <c r="BM2" s="41" t="s">
        <v>8</v>
      </c>
      <c r="BN2" s="41">
        <v>1096.0999999999999</v>
      </c>
      <c r="BO2" s="41">
        <v>850</v>
      </c>
      <c r="BP2" s="3">
        <v>0</v>
      </c>
      <c r="BQ2" s="41" t="s">
        <v>206</v>
      </c>
      <c r="BR2" s="41"/>
      <c r="BS2" s="41">
        <v>246.09999999999991</v>
      </c>
      <c r="BT2" s="41">
        <v>283216.375</v>
      </c>
      <c r="BU2" s="41">
        <v>297564.61568394059</v>
      </c>
      <c r="BV2" s="41">
        <v>19447557.226973202</v>
      </c>
      <c r="BW2" s="41">
        <v>4805.5771484375</v>
      </c>
      <c r="BX2" s="3">
        <v>5</v>
      </c>
      <c r="BY2" s="3">
        <v>1</v>
      </c>
      <c r="BZ2" s="41" t="s">
        <v>208</v>
      </c>
      <c r="CA2" s="3">
        <v>9</v>
      </c>
      <c r="CB2" s="41" t="s">
        <v>8</v>
      </c>
      <c r="CC2" s="41">
        <v>1096.0999999999999</v>
      </c>
      <c r="CD2" s="41">
        <v>850</v>
      </c>
      <c r="CE2" s="3">
        <v>0</v>
      </c>
      <c r="CF2" s="41" t="s">
        <v>206</v>
      </c>
      <c r="CG2" s="41"/>
      <c r="CH2" s="41">
        <v>246.09999999999991</v>
      </c>
      <c r="CI2" s="41">
        <v>283216.375</v>
      </c>
      <c r="CJ2" s="41">
        <v>643060.58251016948</v>
      </c>
      <c r="CK2" s="41">
        <v>31878610.608168676</v>
      </c>
      <c r="CL2" s="41">
        <v>7877.34228515625</v>
      </c>
      <c r="CM2" s="3">
        <v>7</v>
      </c>
      <c r="CN2" s="3">
        <v>1</v>
      </c>
      <c r="CO2" s="3">
        <v>9</v>
      </c>
      <c r="CP2" s="41" t="s">
        <v>8</v>
      </c>
      <c r="CQ2" s="41">
        <v>1096.0999999999999</v>
      </c>
      <c r="CR2" s="41">
        <v>850</v>
      </c>
      <c r="CS2" s="3">
        <v>0</v>
      </c>
      <c r="CT2" s="41" t="s">
        <v>206</v>
      </c>
      <c r="CU2" s="41"/>
      <c r="CV2" s="41">
        <v>246.09999999999991</v>
      </c>
      <c r="CW2" s="41">
        <v>283216.375</v>
      </c>
      <c r="CX2" s="41">
        <v>313073.14510724018</v>
      </c>
      <c r="CY2" s="41">
        <v>712715158.62462378</v>
      </c>
      <c r="CZ2" s="41">
        <v>176115.078125</v>
      </c>
      <c r="DA2" s="3">
        <v>7</v>
      </c>
      <c r="DB2" s="3">
        <v>1</v>
      </c>
      <c r="DC2" s="3">
        <v>9</v>
      </c>
      <c r="DD2" s="41" t="s">
        <v>8</v>
      </c>
      <c r="DE2" s="41">
        <v>1096.0999999999999</v>
      </c>
      <c r="DF2" s="41">
        <v>850</v>
      </c>
      <c r="DG2" s="3">
        <v>0</v>
      </c>
      <c r="DH2" s="41" t="s">
        <v>206</v>
      </c>
      <c r="DI2" s="41"/>
      <c r="DJ2" s="41">
        <v>246.09999999999991</v>
      </c>
      <c r="DK2" s="41">
        <v>283216.375</v>
      </c>
      <c r="DL2" s="41">
        <v>265759.8242398352</v>
      </c>
      <c r="DM2" s="41">
        <v>545956852.68639898</v>
      </c>
      <c r="DN2" s="41">
        <v>134908.34375</v>
      </c>
      <c r="DO2" s="3">
        <v>10</v>
      </c>
      <c r="DP2" s="41" t="s">
        <v>8</v>
      </c>
      <c r="DQ2" s="41">
        <v>261943.27944533719</v>
      </c>
      <c r="DR2" s="41">
        <v>463957454.43104261</v>
      </c>
      <c r="DS2" s="41">
        <v>114645.9375</v>
      </c>
      <c r="DT2" s="3">
        <v>13</v>
      </c>
      <c r="DU2" s="41" t="s">
        <v>8</v>
      </c>
      <c r="DV2" s="41">
        <v>293629.88436236785</v>
      </c>
      <c r="DW2" s="41">
        <v>905202189.53976023</v>
      </c>
      <c r="DX2" s="41">
        <v>223679.484375</v>
      </c>
      <c r="DY2" s="42">
        <v>14862.512271511758</v>
      </c>
      <c r="DZ2" s="42">
        <v>6810615.4077928476</v>
      </c>
      <c r="EA2">
        <f>I2-AA2</f>
        <v>31811.671875</v>
      </c>
    </row>
    <row r="3" spans="1:131" x14ac:dyDescent="0.25">
      <c r="A3" s="3">
        <v>2</v>
      </c>
      <c r="B3" s="41" t="s">
        <v>10</v>
      </c>
      <c r="C3" s="41">
        <v>16.899999999999999</v>
      </c>
      <c r="D3" s="41"/>
      <c r="E3" s="3">
        <v>0</v>
      </c>
      <c r="F3" s="41"/>
      <c r="G3" s="41"/>
      <c r="H3" s="41">
        <v>16.899999999999999</v>
      </c>
      <c r="I3" s="41">
        <v>9182.26953125</v>
      </c>
      <c r="J3" s="41"/>
      <c r="K3" s="41"/>
      <c r="L3" s="41"/>
      <c r="M3" s="3">
        <v>5</v>
      </c>
      <c r="N3" s="41" t="s">
        <v>10</v>
      </c>
      <c r="O3" s="41">
        <v>78170.46852900277</v>
      </c>
      <c r="P3" s="41">
        <v>2607401.919687334</v>
      </c>
      <c r="Q3" s="41">
        <v>644.30047607421875</v>
      </c>
      <c r="R3" s="3">
        <v>3</v>
      </c>
      <c r="S3" s="41" t="s">
        <v>10</v>
      </c>
      <c r="T3" s="41">
        <v>22720.782531594406</v>
      </c>
      <c r="U3" s="41">
        <v>3938261.0038726074</v>
      </c>
      <c r="V3" s="41">
        <v>973.15875244140625</v>
      </c>
      <c r="W3" s="3">
        <v>6</v>
      </c>
      <c r="X3" s="41" t="s">
        <v>10</v>
      </c>
      <c r="Y3" s="41">
        <v>28923.689948266583</v>
      </c>
      <c r="Z3" s="41">
        <v>37159166.917128257</v>
      </c>
      <c r="AA3" s="41">
        <v>9182.0869140625</v>
      </c>
      <c r="AB3" s="3">
        <v>0</v>
      </c>
      <c r="AC3" s="3">
        <v>4</v>
      </c>
      <c r="AD3" s="41" t="s">
        <v>10</v>
      </c>
      <c r="AE3" s="41">
        <v>16.899999999999999</v>
      </c>
      <c r="AF3" s="41">
        <v>0</v>
      </c>
      <c r="AG3" s="3">
        <v>0</v>
      </c>
      <c r="AH3" s="41" t="s">
        <v>207</v>
      </c>
      <c r="AI3" s="41" t="s">
        <v>207</v>
      </c>
      <c r="AJ3" s="41">
        <v>16.899999999999999</v>
      </c>
      <c r="AK3" s="41">
        <v>9182.26953125</v>
      </c>
      <c r="AL3" s="41">
        <v>37159562.375699997</v>
      </c>
      <c r="AM3" s="41">
        <v>28916.019466500002</v>
      </c>
      <c r="AN3" s="3">
        <v>1</v>
      </c>
      <c r="AO3" s="41">
        <v>0</v>
      </c>
      <c r="AP3" s="41">
        <v>8524089.9884200003</v>
      </c>
      <c r="AQ3" s="41">
        <v>32326884530.400002</v>
      </c>
      <c r="AR3" s="41">
        <v>4644.6201171875</v>
      </c>
      <c r="AS3" s="3">
        <v>1</v>
      </c>
      <c r="AT3" s="3">
        <v>1</v>
      </c>
      <c r="AU3" s="41">
        <v>0</v>
      </c>
      <c r="AV3" s="3">
        <v>4</v>
      </c>
      <c r="AW3" s="41" t="s">
        <v>10</v>
      </c>
      <c r="AX3" s="41">
        <v>16.899999999999999</v>
      </c>
      <c r="AY3" s="41"/>
      <c r="AZ3" s="3">
        <v>0</v>
      </c>
      <c r="BA3" s="41"/>
      <c r="BB3" s="41"/>
      <c r="BC3" s="41">
        <v>16.899999999999999</v>
      </c>
      <c r="BD3" s="41">
        <v>9182.26953125</v>
      </c>
      <c r="BE3" s="41">
        <v>24854.467869309603</v>
      </c>
      <c r="BF3" s="41">
        <v>3125259.8044133005</v>
      </c>
      <c r="BG3" s="41">
        <v>772.2568359375</v>
      </c>
      <c r="BH3" s="3">
        <v>2</v>
      </c>
      <c r="BI3" s="3">
        <v>1</v>
      </c>
      <c r="BJ3" s="3">
        <v>1</v>
      </c>
      <c r="BK3" s="41">
        <v>5891450.8654191839</v>
      </c>
      <c r="BL3" s="3">
        <v>4</v>
      </c>
      <c r="BM3" s="41" t="s">
        <v>10</v>
      </c>
      <c r="BN3" s="41">
        <v>16.899999999999999</v>
      </c>
      <c r="BO3" s="41"/>
      <c r="BP3" s="3">
        <v>0</v>
      </c>
      <c r="BQ3" s="41"/>
      <c r="BR3" s="41"/>
      <c r="BS3" s="41">
        <v>16.899999999999999</v>
      </c>
      <c r="BT3" s="41">
        <v>9182.26953125</v>
      </c>
      <c r="BU3" s="41">
        <v>115269.91359229705</v>
      </c>
      <c r="BV3" s="41">
        <v>9626937.9725133907</v>
      </c>
      <c r="BW3" s="41">
        <v>2378.858642578125</v>
      </c>
      <c r="BX3" s="3">
        <v>2</v>
      </c>
      <c r="BY3" s="3">
        <v>1</v>
      </c>
      <c r="BZ3" s="41" t="s">
        <v>208</v>
      </c>
      <c r="CA3" s="3">
        <v>4</v>
      </c>
      <c r="CB3" s="41" t="s">
        <v>10</v>
      </c>
      <c r="CC3" s="41">
        <v>16.899999999999999</v>
      </c>
      <c r="CD3" s="41"/>
      <c r="CE3" s="3">
        <v>0</v>
      </c>
      <c r="CF3" s="41"/>
      <c r="CG3" s="41"/>
      <c r="CH3" s="41">
        <v>16.899999999999999</v>
      </c>
      <c r="CI3" s="41">
        <v>9182.26953125</v>
      </c>
      <c r="CJ3" s="41">
        <v>89827.675483726911</v>
      </c>
      <c r="CK3" s="41">
        <v>1815404.2232246401</v>
      </c>
      <c r="CL3" s="41">
        <v>448.59600830078125</v>
      </c>
      <c r="CM3" s="3">
        <v>3</v>
      </c>
      <c r="CN3" s="3">
        <v>1</v>
      </c>
      <c r="CO3" s="3">
        <v>4</v>
      </c>
      <c r="CP3" s="41" t="s">
        <v>10</v>
      </c>
      <c r="CQ3" s="41">
        <v>16.899999999999999</v>
      </c>
      <c r="CR3" s="41"/>
      <c r="CS3" s="3">
        <v>0</v>
      </c>
      <c r="CT3" s="41"/>
      <c r="CU3" s="41"/>
      <c r="CV3" s="41">
        <v>16.899999999999999</v>
      </c>
      <c r="CW3" s="41">
        <v>9182.26953125</v>
      </c>
      <c r="CX3" s="41">
        <v>27681.216743656241</v>
      </c>
      <c r="CY3" s="41">
        <v>35377904.545452699</v>
      </c>
      <c r="CZ3" s="41">
        <v>8741.9765625</v>
      </c>
      <c r="DA3" s="3">
        <v>2</v>
      </c>
      <c r="DB3" s="3">
        <v>1</v>
      </c>
      <c r="DC3" s="3">
        <v>4</v>
      </c>
      <c r="DD3" s="41" t="s">
        <v>10</v>
      </c>
      <c r="DE3" s="41">
        <v>16.899999999999999</v>
      </c>
      <c r="DF3" s="41"/>
      <c r="DG3" s="3">
        <v>0</v>
      </c>
      <c r="DH3" s="41"/>
      <c r="DI3" s="41"/>
      <c r="DJ3" s="41">
        <v>16.899999999999999</v>
      </c>
      <c r="DK3" s="41">
        <v>9182.26953125</v>
      </c>
      <c r="DL3" s="41">
        <v>44304.534478065798</v>
      </c>
      <c r="DM3" s="41">
        <v>24216627.153090749</v>
      </c>
      <c r="DN3" s="41">
        <v>5983.9306640625</v>
      </c>
      <c r="DO3" s="3">
        <v>4</v>
      </c>
      <c r="DP3" s="41" t="s">
        <v>10</v>
      </c>
      <c r="DQ3" s="41">
        <v>28284.33309523069</v>
      </c>
      <c r="DR3" s="41">
        <v>30784371.131450627</v>
      </c>
      <c r="DS3" s="41">
        <v>7606.90625</v>
      </c>
      <c r="DT3" s="3">
        <v>5</v>
      </c>
      <c r="DU3" s="41" t="s">
        <v>10</v>
      </c>
      <c r="DV3" s="41">
        <v>28923.689948266583</v>
      </c>
      <c r="DW3" s="41">
        <v>37159166.917128257</v>
      </c>
      <c r="DX3" s="41">
        <v>9182.0869140625</v>
      </c>
      <c r="DY3" s="42"/>
      <c r="DZ3" s="42"/>
      <c r="EA3">
        <f>I3-AA3</f>
        <v>0.1826171875</v>
      </c>
    </row>
    <row r="4" spans="1:131" x14ac:dyDescent="0.25">
      <c r="A4" s="3">
        <v>3</v>
      </c>
      <c r="B4" s="41" t="s">
        <v>11</v>
      </c>
      <c r="C4" s="41">
        <v>118.5</v>
      </c>
      <c r="D4" s="41"/>
      <c r="E4" s="3">
        <v>0</v>
      </c>
      <c r="F4" s="41"/>
      <c r="G4" s="41"/>
      <c r="H4" s="41">
        <v>118.5</v>
      </c>
      <c r="I4" s="41">
        <v>65355.31640625</v>
      </c>
      <c r="J4" s="41"/>
      <c r="K4" s="41"/>
      <c r="L4" s="41"/>
      <c r="M4" s="3">
        <v>21</v>
      </c>
      <c r="N4" s="41" t="s">
        <v>11</v>
      </c>
      <c r="O4" s="41">
        <v>322375.27052396047</v>
      </c>
      <c r="P4" s="41">
        <v>27604529.145564478</v>
      </c>
      <c r="Q4" s="41">
        <v>6821.19873046875</v>
      </c>
      <c r="R4" s="3">
        <v>14</v>
      </c>
      <c r="S4" s="41" t="s">
        <v>11</v>
      </c>
      <c r="T4" s="41">
        <v>174033.93148689304</v>
      </c>
      <c r="U4" s="41">
        <v>136821735.20318428</v>
      </c>
      <c r="V4" s="41">
        <v>33809.21875</v>
      </c>
      <c r="W4" s="3">
        <v>23</v>
      </c>
      <c r="X4" s="41" t="s">
        <v>11</v>
      </c>
      <c r="Y4" s="41">
        <v>179514.55687005282</v>
      </c>
      <c r="Z4" s="41">
        <v>232370867.69745654</v>
      </c>
      <c r="AA4" s="41">
        <v>57419.85546875</v>
      </c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3">
        <v>5</v>
      </c>
      <c r="AT4" s="3">
        <v>1</v>
      </c>
      <c r="AU4" s="41">
        <v>0</v>
      </c>
      <c r="AV4" s="3">
        <v>12</v>
      </c>
      <c r="AW4" s="41" t="s">
        <v>11</v>
      </c>
      <c r="AX4" s="41">
        <v>118.5</v>
      </c>
      <c r="AY4" s="41"/>
      <c r="AZ4" s="3">
        <v>0</v>
      </c>
      <c r="BA4" s="41"/>
      <c r="BB4" s="41"/>
      <c r="BC4" s="41">
        <v>118.5</v>
      </c>
      <c r="BD4" s="41">
        <v>65355.31640625</v>
      </c>
      <c r="BE4" s="41">
        <v>38376.934629704039</v>
      </c>
      <c r="BF4" s="41">
        <v>20975896.135504495</v>
      </c>
      <c r="BG4" s="41">
        <v>5182.99755859375</v>
      </c>
      <c r="BH4" s="3">
        <v>7</v>
      </c>
      <c r="BI4" s="3">
        <v>1</v>
      </c>
      <c r="BJ4" s="3">
        <v>1</v>
      </c>
      <c r="BK4" s="41">
        <v>5891450.8654191839</v>
      </c>
      <c r="BL4" s="3">
        <v>12</v>
      </c>
      <c r="BM4" s="41" t="s">
        <v>11</v>
      </c>
      <c r="BN4" s="41">
        <v>118.5</v>
      </c>
      <c r="BO4" s="41"/>
      <c r="BP4" s="3">
        <v>0</v>
      </c>
      <c r="BQ4" s="41"/>
      <c r="BR4" s="41"/>
      <c r="BS4" s="41">
        <v>118.5</v>
      </c>
      <c r="BT4" s="41">
        <v>65355.31640625</v>
      </c>
      <c r="BU4" s="41">
        <v>82447.062717495879</v>
      </c>
      <c r="BV4" s="41">
        <v>9409180.4024855271</v>
      </c>
      <c r="BW4" s="41">
        <v>2325.05615234375</v>
      </c>
      <c r="BX4" s="3">
        <v>7</v>
      </c>
      <c r="BY4" s="3">
        <v>1</v>
      </c>
      <c r="BZ4" s="41" t="s">
        <v>208</v>
      </c>
      <c r="CA4" s="3">
        <v>12</v>
      </c>
      <c r="CB4" s="41" t="s">
        <v>11</v>
      </c>
      <c r="CC4" s="41">
        <v>118.5</v>
      </c>
      <c r="CD4" s="41"/>
      <c r="CE4" s="3">
        <v>0</v>
      </c>
      <c r="CF4" s="41"/>
      <c r="CG4" s="41"/>
      <c r="CH4" s="41">
        <v>118.5</v>
      </c>
      <c r="CI4" s="41">
        <v>65355.31640625</v>
      </c>
      <c r="CJ4" s="41">
        <v>197097.59160565739</v>
      </c>
      <c r="CK4" s="41">
        <v>30085001.380468823</v>
      </c>
      <c r="CL4" s="41">
        <v>7434.12255859375</v>
      </c>
      <c r="CM4" s="3">
        <v>10</v>
      </c>
      <c r="CN4" s="3">
        <v>1</v>
      </c>
      <c r="CO4" s="3">
        <v>12</v>
      </c>
      <c r="CP4" s="41" t="s">
        <v>11</v>
      </c>
      <c r="CQ4" s="41">
        <v>118.5</v>
      </c>
      <c r="CR4" s="41"/>
      <c r="CS4" s="3">
        <v>0</v>
      </c>
      <c r="CT4" s="41"/>
      <c r="CU4" s="41"/>
      <c r="CV4" s="41">
        <v>118.5</v>
      </c>
      <c r="CW4" s="41">
        <v>65355.31640625</v>
      </c>
      <c r="CX4" s="41">
        <v>29451.722152918304</v>
      </c>
      <c r="CY4" s="41">
        <v>17210261.948880114</v>
      </c>
      <c r="CZ4" s="41">
        <v>4252.72900390625</v>
      </c>
      <c r="DA4" s="3">
        <v>9</v>
      </c>
      <c r="DB4" s="3">
        <v>1</v>
      </c>
      <c r="DC4" s="3">
        <v>12</v>
      </c>
      <c r="DD4" s="41" t="s">
        <v>11</v>
      </c>
      <c r="DE4" s="41">
        <v>118.5</v>
      </c>
      <c r="DF4" s="41"/>
      <c r="DG4" s="3">
        <v>0</v>
      </c>
      <c r="DH4" s="41"/>
      <c r="DI4" s="41"/>
      <c r="DJ4" s="41">
        <v>118.5</v>
      </c>
      <c r="DK4" s="41">
        <v>65355.31640625</v>
      </c>
      <c r="DL4" s="41">
        <v>84056.574939456055</v>
      </c>
      <c r="DM4" s="41">
        <v>110090140.76162389</v>
      </c>
      <c r="DN4" s="41">
        <v>27203.73828125</v>
      </c>
      <c r="DO4" s="3">
        <v>14</v>
      </c>
      <c r="DP4" s="41" t="s">
        <v>11</v>
      </c>
      <c r="DQ4" s="41">
        <v>51905.416871597459</v>
      </c>
      <c r="DR4" s="41">
        <v>84478754.309329763</v>
      </c>
      <c r="DS4" s="41">
        <v>20875.072265625</v>
      </c>
      <c r="DT4" s="3">
        <v>18</v>
      </c>
      <c r="DU4" s="41" t="s">
        <v>11</v>
      </c>
      <c r="DV4" s="41">
        <v>72626.453544330259</v>
      </c>
      <c r="DW4" s="41">
        <v>151870551.4001506</v>
      </c>
      <c r="DX4" s="41">
        <v>37527.87890625</v>
      </c>
      <c r="DY4" s="42"/>
      <c r="DZ4" s="42"/>
      <c r="EA4">
        <f t="shared" ref="EA4:EA41" si="0">I4-AA4</f>
        <v>7935.4609375</v>
      </c>
    </row>
    <row r="5" spans="1:131" x14ac:dyDescent="0.25">
      <c r="A5" s="3">
        <v>4</v>
      </c>
      <c r="B5" s="41" t="s">
        <v>12</v>
      </c>
      <c r="C5" s="41">
        <v>358.5</v>
      </c>
      <c r="D5" s="41"/>
      <c r="E5" s="3">
        <v>0</v>
      </c>
      <c r="F5" s="41"/>
      <c r="G5" s="41"/>
      <c r="H5" s="41">
        <v>358.5</v>
      </c>
      <c r="I5" s="41">
        <v>70551.4453125</v>
      </c>
      <c r="J5" s="41"/>
      <c r="K5" s="41"/>
      <c r="L5" s="41"/>
      <c r="M5" s="3">
        <v>9</v>
      </c>
      <c r="N5" s="41" t="s">
        <v>12</v>
      </c>
      <c r="O5" s="41">
        <v>278119.36196408229</v>
      </c>
      <c r="P5" s="41">
        <v>11712256.906151468</v>
      </c>
      <c r="Q5" s="41">
        <v>2894.14990234375</v>
      </c>
      <c r="R5" s="3">
        <v>7</v>
      </c>
      <c r="S5" s="41" t="s">
        <v>12</v>
      </c>
      <c r="T5" s="41">
        <v>34443.254948625254</v>
      </c>
      <c r="U5" s="41">
        <v>12428289.170770625</v>
      </c>
      <c r="V5" s="41">
        <v>3071.044921875</v>
      </c>
      <c r="W5" s="3">
        <v>11</v>
      </c>
      <c r="X5" s="41" t="s">
        <v>12</v>
      </c>
      <c r="Y5" s="41">
        <v>733981.03481627966</v>
      </c>
      <c r="Z5" s="41">
        <v>211100530.17001164</v>
      </c>
      <c r="AA5" s="41">
        <v>52163.8671875</v>
      </c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3">
        <v>3</v>
      </c>
      <c r="BI5" s="3">
        <v>1</v>
      </c>
      <c r="BJ5" s="3">
        <v>1</v>
      </c>
      <c r="BK5" s="41">
        <v>5891450.8654191839</v>
      </c>
      <c r="BL5" s="3">
        <v>7</v>
      </c>
      <c r="BM5" s="41" t="s">
        <v>12</v>
      </c>
      <c r="BN5" s="41">
        <v>358.5</v>
      </c>
      <c r="BO5" s="41"/>
      <c r="BP5" s="3">
        <v>0</v>
      </c>
      <c r="BQ5" s="41"/>
      <c r="BR5" s="41"/>
      <c r="BS5" s="41">
        <v>358.5</v>
      </c>
      <c r="BT5" s="41">
        <v>70551.4453125</v>
      </c>
      <c r="BU5" s="41">
        <v>585954.05900965817</v>
      </c>
      <c r="BV5" s="41">
        <v>177360770.79336992</v>
      </c>
      <c r="BW5" s="41">
        <v>43826.6640625</v>
      </c>
      <c r="BX5" s="3">
        <v>3</v>
      </c>
      <c r="BY5" s="3">
        <v>1</v>
      </c>
      <c r="BZ5" s="41" t="s">
        <v>208</v>
      </c>
      <c r="CA5" s="3">
        <v>7</v>
      </c>
      <c r="CB5" s="41" t="s">
        <v>12</v>
      </c>
      <c r="CC5" s="41">
        <v>358.5</v>
      </c>
      <c r="CD5" s="41"/>
      <c r="CE5" s="3">
        <v>0</v>
      </c>
      <c r="CF5" s="41"/>
      <c r="CG5" s="41"/>
      <c r="CH5" s="41">
        <v>358.5</v>
      </c>
      <c r="CI5" s="41">
        <v>70551.4453125</v>
      </c>
      <c r="CJ5" s="41">
        <v>554115.82507678436</v>
      </c>
      <c r="CK5" s="41">
        <v>48933455.316665336</v>
      </c>
      <c r="CL5" s="41">
        <v>12091.669921875</v>
      </c>
      <c r="CM5" s="3">
        <v>5</v>
      </c>
      <c r="CN5" s="3">
        <v>1</v>
      </c>
      <c r="CO5" s="3">
        <v>7</v>
      </c>
      <c r="CP5" s="41" t="s">
        <v>12</v>
      </c>
      <c r="CQ5" s="41">
        <v>358.5</v>
      </c>
      <c r="CR5" s="41"/>
      <c r="CS5" s="3">
        <v>0</v>
      </c>
      <c r="CT5" s="41"/>
      <c r="CU5" s="41"/>
      <c r="CV5" s="41">
        <v>358.5</v>
      </c>
      <c r="CW5" s="41">
        <v>70551.4453125</v>
      </c>
      <c r="CX5" s="41">
        <v>29990.17555273863</v>
      </c>
      <c r="CY5" s="41">
        <v>27782834.145085979</v>
      </c>
      <c r="CZ5" s="41">
        <v>6865.26953125</v>
      </c>
      <c r="DA5" s="3">
        <v>5</v>
      </c>
      <c r="DB5" s="3">
        <v>1</v>
      </c>
      <c r="DC5" s="3">
        <v>7</v>
      </c>
      <c r="DD5" s="41" t="s">
        <v>12</v>
      </c>
      <c r="DE5" s="41">
        <v>358.5</v>
      </c>
      <c r="DF5" s="41"/>
      <c r="DG5" s="3">
        <v>0</v>
      </c>
      <c r="DH5" s="41"/>
      <c r="DI5" s="41"/>
      <c r="DJ5" s="41">
        <v>358.5</v>
      </c>
      <c r="DK5" s="41">
        <v>70551.4453125</v>
      </c>
      <c r="DL5" s="41">
        <v>25019.003449886954</v>
      </c>
      <c r="DM5" s="41">
        <v>5159050.4979622085</v>
      </c>
      <c r="DN5" s="41">
        <v>1274.835205078125</v>
      </c>
      <c r="DO5" s="3">
        <v>7</v>
      </c>
      <c r="DP5" s="41" t="s">
        <v>12</v>
      </c>
      <c r="DQ5" s="41">
        <v>22135.708877452096</v>
      </c>
      <c r="DR5" s="41">
        <v>25897980.751211729</v>
      </c>
      <c r="DS5" s="41">
        <v>6399.51025390625</v>
      </c>
      <c r="DT5" s="3">
        <v>10</v>
      </c>
      <c r="DU5" s="41" t="s">
        <v>12</v>
      </c>
      <c r="DV5" s="41">
        <v>47154.712327339061</v>
      </c>
      <c r="DW5" s="41">
        <v>31057031.249173939</v>
      </c>
      <c r="DX5" s="41">
        <v>7674.345703125</v>
      </c>
      <c r="DY5" s="42"/>
      <c r="DZ5" s="42"/>
      <c r="EA5">
        <f t="shared" si="0"/>
        <v>18387.578125</v>
      </c>
    </row>
    <row r="6" spans="1:131" x14ac:dyDescent="0.25">
      <c r="A6" s="3">
        <v>5</v>
      </c>
      <c r="B6" s="41" t="s">
        <v>14</v>
      </c>
      <c r="C6" s="41">
        <v>202.7</v>
      </c>
      <c r="D6" s="41">
        <v>74.900000000000006</v>
      </c>
      <c r="E6" s="3">
        <v>0</v>
      </c>
      <c r="F6" s="41"/>
      <c r="G6" s="41"/>
      <c r="H6" s="41">
        <v>127.79999999999998</v>
      </c>
      <c r="I6" s="41">
        <v>37802.109375</v>
      </c>
      <c r="J6" s="41"/>
      <c r="K6" s="41"/>
      <c r="L6" s="41"/>
      <c r="M6" s="3">
        <v>10</v>
      </c>
      <c r="N6" s="41" t="s">
        <v>14</v>
      </c>
      <c r="O6" s="41">
        <v>111071.70908239906</v>
      </c>
      <c r="P6" s="41">
        <v>7725822.7904928932</v>
      </c>
      <c r="Q6" s="41">
        <v>1909.0859375</v>
      </c>
      <c r="R6" s="3">
        <v>8</v>
      </c>
      <c r="S6" s="41" t="s">
        <v>14</v>
      </c>
      <c r="T6" s="41">
        <v>108042.66229187902</v>
      </c>
      <c r="U6" s="41">
        <v>57405109.040714696</v>
      </c>
      <c r="V6" s="41">
        <v>14185.2021484375</v>
      </c>
      <c r="W6" s="3">
        <v>12</v>
      </c>
      <c r="X6" s="41" t="s">
        <v>14</v>
      </c>
      <c r="Y6" s="41">
        <v>256100.05921554874</v>
      </c>
      <c r="Z6" s="41">
        <v>86702016.275345221</v>
      </c>
      <c r="AA6" s="41">
        <v>21424.75390625</v>
      </c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3">
        <v>4</v>
      </c>
      <c r="BI6" s="3">
        <v>1</v>
      </c>
      <c r="BJ6" s="3">
        <v>1</v>
      </c>
      <c r="BK6" s="41">
        <v>5891450.8654191839</v>
      </c>
      <c r="BL6" s="3">
        <v>8</v>
      </c>
      <c r="BM6" s="41" t="s">
        <v>14</v>
      </c>
      <c r="BN6" s="41">
        <v>202.7</v>
      </c>
      <c r="BO6" s="41">
        <v>74.900000000000006</v>
      </c>
      <c r="BP6" s="3">
        <v>0</v>
      </c>
      <c r="BQ6" s="41"/>
      <c r="BR6" s="41"/>
      <c r="BS6" s="41">
        <v>127.79999999999998</v>
      </c>
      <c r="BT6" s="41">
        <v>37802.109375</v>
      </c>
      <c r="BU6" s="41">
        <v>52315.663918465827</v>
      </c>
      <c r="BV6" s="41">
        <v>10712521.503627514</v>
      </c>
      <c r="BW6" s="41">
        <v>2647.11328125</v>
      </c>
      <c r="BX6" s="3">
        <v>4</v>
      </c>
      <c r="BY6" s="3">
        <v>1</v>
      </c>
      <c r="BZ6" s="41" t="s">
        <v>208</v>
      </c>
      <c r="CA6" s="3">
        <v>8</v>
      </c>
      <c r="CB6" s="41" t="s">
        <v>14</v>
      </c>
      <c r="CC6" s="41">
        <v>202.7</v>
      </c>
      <c r="CD6" s="41">
        <v>74.900000000000006</v>
      </c>
      <c r="CE6" s="3">
        <v>0</v>
      </c>
      <c r="CF6" s="41"/>
      <c r="CG6" s="41"/>
      <c r="CH6" s="41">
        <v>127.79999999999998</v>
      </c>
      <c r="CI6" s="41">
        <v>37802.109375</v>
      </c>
      <c r="CJ6" s="41">
        <v>49249.051745702636</v>
      </c>
      <c r="CK6" s="41">
        <v>3477813.9288663389</v>
      </c>
      <c r="CL6" s="41">
        <v>859.383544921875</v>
      </c>
      <c r="CM6" s="3">
        <v>6</v>
      </c>
      <c r="CN6" s="3">
        <v>1</v>
      </c>
      <c r="CO6" s="3">
        <v>8</v>
      </c>
      <c r="CP6" s="41" t="s">
        <v>14</v>
      </c>
      <c r="CQ6" s="41">
        <v>202.7</v>
      </c>
      <c r="CR6" s="41">
        <v>74.900000000000006</v>
      </c>
      <c r="CS6" s="3">
        <v>0</v>
      </c>
      <c r="CT6" s="41"/>
      <c r="CU6" s="41"/>
      <c r="CV6" s="41">
        <v>127.79999999999998</v>
      </c>
      <c r="CW6" s="41">
        <v>37802.109375</v>
      </c>
      <c r="CX6" s="41">
        <v>29416.107868716146</v>
      </c>
      <c r="CY6" s="41">
        <v>18749841.386318419</v>
      </c>
      <c r="CZ6" s="41">
        <v>4633.1455078125</v>
      </c>
      <c r="DA6" s="3">
        <v>6</v>
      </c>
      <c r="DB6" s="3">
        <v>1</v>
      </c>
      <c r="DC6" s="3">
        <v>8</v>
      </c>
      <c r="DD6" s="41" t="s">
        <v>14</v>
      </c>
      <c r="DE6" s="41">
        <v>202.7</v>
      </c>
      <c r="DF6" s="41">
        <v>74.900000000000006</v>
      </c>
      <c r="DG6" s="3">
        <v>0</v>
      </c>
      <c r="DH6" s="41"/>
      <c r="DI6" s="41"/>
      <c r="DJ6" s="41">
        <v>127.79999999999998</v>
      </c>
      <c r="DK6" s="41">
        <v>37802.109375</v>
      </c>
      <c r="DL6" s="41">
        <v>25925.090586390226</v>
      </c>
      <c r="DM6" s="41">
        <v>11851017.632426443</v>
      </c>
      <c r="DN6" s="41">
        <v>2928.468017578125</v>
      </c>
      <c r="DO6" s="3">
        <v>8</v>
      </c>
      <c r="DP6" s="41" t="s">
        <v>14</v>
      </c>
      <c r="DQ6" s="41">
        <v>29416.107868716146</v>
      </c>
      <c r="DR6" s="41">
        <v>18749841.386318419</v>
      </c>
      <c r="DS6" s="41">
        <v>4633.1455078125</v>
      </c>
      <c r="DT6" s="3">
        <v>11</v>
      </c>
      <c r="DU6" s="41" t="s">
        <v>14</v>
      </c>
      <c r="DV6" s="41">
        <v>49026.441541631451</v>
      </c>
      <c r="DW6" s="41">
        <v>30600859.018744867</v>
      </c>
      <c r="DX6" s="41">
        <v>7561.61376953125</v>
      </c>
      <c r="DY6" s="42"/>
      <c r="DZ6" s="42"/>
      <c r="EA6">
        <f t="shared" si="0"/>
        <v>16377.35546875</v>
      </c>
    </row>
    <row r="7" spans="1:131" x14ac:dyDescent="0.25">
      <c r="A7" s="3">
        <v>6</v>
      </c>
      <c r="B7" s="41" t="s">
        <v>16</v>
      </c>
      <c r="C7" s="41">
        <v>64.8</v>
      </c>
      <c r="D7" s="41">
        <v>40</v>
      </c>
      <c r="E7" s="3">
        <v>0</v>
      </c>
      <c r="F7" s="41"/>
      <c r="G7" s="41"/>
      <c r="H7" s="41">
        <v>24.799999999999997</v>
      </c>
      <c r="I7" s="41">
        <v>457796.34375</v>
      </c>
      <c r="J7" s="3">
        <v>6</v>
      </c>
      <c r="K7" s="41" t="s">
        <v>16</v>
      </c>
      <c r="L7" s="41">
        <v>222971.015625</v>
      </c>
      <c r="M7" s="3">
        <v>24</v>
      </c>
      <c r="N7" s="41" t="s">
        <v>16</v>
      </c>
      <c r="O7" s="41">
        <v>1683148.1359677564</v>
      </c>
      <c r="P7" s="41">
        <v>127886215.36024226</v>
      </c>
      <c r="Q7" s="41">
        <v>31601.248046875</v>
      </c>
      <c r="R7" s="3">
        <v>16</v>
      </c>
      <c r="S7" s="41" t="s">
        <v>16</v>
      </c>
      <c r="T7" s="41">
        <v>905221.30010081269</v>
      </c>
      <c r="U7" s="41">
        <v>1158397856.7359571</v>
      </c>
      <c r="V7" s="41">
        <v>286245.25</v>
      </c>
      <c r="W7" s="3">
        <v>26</v>
      </c>
      <c r="X7" s="41" t="s">
        <v>16</v>
      </c>
      <c r="Y7" s="41">
        <v>703452.98412851326</v>
      </c>
      <c r="Z7" s="41">
        <v>1538841041.564204</v>
      </c>
      <c r="AA7" s="41">
        <v>380254.84375</v>
      </c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3">
        <v>6</v>
      </c>
      <c r="AT7" s="3">
        <v>1</v>
      </c>
      <c r="AU7" s="41">
        <v>0</v>
      </c>
      <c r="AV7" s="3">
        <v>13</v>
      </c>
      <c r="AW7" s="41" t="s">
        <v>16</v>
      </c>
      <c r="AX7" s="41">
        <v>64.8</v>
      </c>
      <c r="AY7" s="41">
        <v>40</v>
      </c>
      <c r="AZ7" s="3">
        <v>0</v>
      </c>
      <c r="BA7" s="41"/>
      <c r="BB7" s="41"/>
      <c r="BC7" s="41">
        <v>24.799999999999997</v>
      </c>
      <c r="BD7" s="41">
        <v>457796.34375</v>
      </c>
      <c r="BE7" s="41">
        <v>336730.97818271461</v>
      </c>
      <c r="BF7" s="41">
        <v>1401408612.466151</v>
      </c>
      <c r="BG7" s="41">
        <v>346294.75</v>
      </c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3">
        <v>8</v>
      </c>
      <c r="BY7" s="3">
        <v>1</v>
      </c>
      <c r="BZ7" s="41" t="s">
        <v>208</v>
      </c>
      <c r="CA7" s="3">
        <v>13</v>
      </c>
      <c r="CB7" s="41" t="s">
        <v>16</v>
      </c>
      <c r="CC7" s="41">
        <v>64.8</v>
      </c>
      <c r="CD7" s="41">
        <v>40</v>
      </c>
      <c r="CE7" s="3">
        <v>0</v>
      </c>
      <c r="CF7" s="41"/>
      <c r="CG7" s="41"/>
      <c r="CH7" s="41">
        <v>24.799999999999997</v>
      </c>
      <c r="CI7" s="41">
        <v>457796.34375</v>
      </c>
      <c r="CJ7" s="41">
        <v>39240.000000065913</v>
      </c>
      <c r="CK7" s="41">
        <v>12863700.082498254</v>
      </c>
      <c r="CL7" s="41">
        <v>3178.677001953125</v>
      </c>
      <c r="CM7" s="3">
        <v>11</v>
      </c>
      <c r="CN7" s="3">
        <v>1</v>
      </c>
      <c r="CO7" s="3">
        <v>13</v>
      </c>
      <c r="CP7" s="41" t="s">
        <v>16</v>
      </c>
      <c r="CQ7" s="41">
        <v>64.8</v>
      </c>
      <c r="CR7" s="41">
        <v>40</v>
      </c>
      <c r="CS7" s="3">
        <v>0</v>
      </c>
      <c r="CT7" s="41"/>
      <c r="CU7" s="41"/>
      <c r="CV7" s="41">
        <v>24.799999999999997</v>
      </c>
      <c r="CW7" s="41">
        <v>457796.34375</v>
      </c>
      <c r="CX7" s="41">
        <v>265681.84584663057</v>
      </c>
      <c r="CY7" s="41">
        <v>357501011.8685239</v>
      </c>
      <c r="CZ7" s="41">
        <v>88340.1015625</v>
      </c>
      <c r="DA7" s="3">
        <v>10</v>
      </c>
      <c r="DB7" s="3">
        <v>1</v>
      </c>
      <c r="DC7" s="3">
        <v>13</v>
      </c>
      <c r="DD7" s="41" t="s">
        <v>16</v>
      </c>
      <c r="DE7" s="41">
        <v>64.8</v>
      </c>
      <c r="DF7" s="41">
        <v>40</v>
      </c>
      <c r="DG7" s="3">
        <v>0</v>
      </c>
      <c r="DH7" s="41"/>
      <c r="DI7" s="41"/>
      <c r="DJ7" s="41">
        <v>24.799999999999997</v>
      </c>
      <c r="DK7" s="41">
        <v>457796.34375</v>
      </c>
      <c r="DL7" s="41">
        <v>99252.542428460496</v>
      </c>
      <c r="DM7" s="41">
        <v>90191995.338173017</v>
      </c>
      <c r="DN7" s="41">
        <v>22286.837890625</v>
      </c>
      <c r="DO7" s="3">
        <v>15</v>
      </c>
      <c r="DP7" s="41" t="s">
        <v>16</v>
      </c>
      <c r="DQ7" s="41">
        <v>317957.97422132408</v>
      </c>
      <c r="DR7" s="41">
        <v>498430686.08106232</v>
      </c>
      <c r="DS7" s="41">
        <v>123164.421875</v>
      </c>
      <c r="DT7" s="3">
        <v>21</v>
      </c>
      <c r="DU7" s="41" t="s">
        <v>16</v>
      </c>
      <c r="DV7" s="41">
        <v>442516.7378554318</v>
      </c>
      <c r="DW7" s="41">
        <v>693844990.89780724</v>
      </c>
      <c r="DX7" s="41">
        <v>171452.1875</v>
      </c>
      <c r="DY7" s="42">
        <v>505234.66556786164</v>
      </c>
      <c r="DZ7" s="42">
        <v>902335355.11424816</v>
      </c>
      <c r="EA7">
        <f t="shared" si="0"/>
        <v>77541.5</v>
      </c>
    </row>
    <row r="8" spans="1:131" x14ac:dyDescent="0.25">
      <c r="A8" s="3">
        <v>7</v>
      </c>
      <c r="B8" s="41" t="s">
        <v>18</v>
      </c>
      <c r="C8" s="41">
        <v>19.2</v>
      </c>
      <c r="D8" s="41"/>
      <c r="E8" s="3">
        <v>0</v>
      </c>
      <c r="F8" s="41"/>
      <c r="G8" s="41"/>
      <c r="H8" s="41">
        <v>19.2</v>
      </c>
      <c r="I8" s="41">
        <v>18366.294921875</v>
      </c>
      <c r="J8" s="41"/>
      <c r="K8" s="41"/>
      <c r="L8" s="41"/>
      <c r="M8" s="3">
        <v>37</v>
      </c>
      <c r="N8" s="41" t="s">
        <v>18</v>
      </c>
      <c r="O8" s="41">
        <v>84982.403520408843</v>
      </c>
      <c r="P8" s="41">
        <v>7403861.5059911516</v>
      </c>
      <c r="Q8" s="41">
        <v>1829.5272216796875</v>
      </c>
      <c r="R8" s="3">
        <v>26</v>
      </c>
      <c r="S8" s="41" t="s">
        <v>18</v>
      </c>
      <c r="T8" s="41">
        <v>68584.163828373537</v>
      </c>
      <c r="U8" s="41">
        <v>28520908.623987164</v>
      </c>
      <c r="V8" s="41">
        <v>7047.57861328125</v>
      </c>
      <c r="W8" s="3">
        <v>39</v>
      </c>
      <c r="X8" s="41" t="s">
        <v>18</v>
      </c>
      <c r="Y8" s="41">
        <v>70193.871558639221</v>
      </c>
      <c r="Z8" s="41">
        <v>64661461.814077161</v>
      </c>
      <c r="AA8" s="41">
        <v>15978.048828125</v>
      </c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3">
        <v>8</v>
      </c>
      <c r="AT8" s="3">
        <v>1</v>
      </c>
      <c r="AU8" s="41">
        <v>0</v>
      </c>
      <c r="AV8" s="3">
        <v>18</v>
      </c>
      <c r="AW8" s="41" t="s">
        <v>18</v>
      </c>
      <c r="AX8" s="41">
        <v>19.2</v>
      </c>
      <c r="AY8" s="41"/>
      <c r="AZ8" s="3">
        <v>0</v>
      </c>
      <c r="BA8" s="41"/>
      <c r="BB8" s="41"/>
      <c r="BC8" s="41">
        <v>19.2</v>
      </c>
      <c r="BD8" s="41">
        <v>18366.294921875</v>
      </c>
      <c r="BE8" s="41">
        <v>36441.455687185968</v>
      </c>
      <c r="BF8" s="41">
        <v>27146537.02666609</v>
      </c>
      <c r="BG8" s="41">
        <v>6708.6376953125</v>
      </c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3">
        <v>11</v>
      </c>
      <c r="BY8" s="3">
        <v>1</v>
      </c>
      <c r="BZ8" s="41" t="s">
        <v>208</v>
      </c>
      <c r="CA8" s="3">
        <v>18</v>
      </c>
      <c r="CB8" s="41" t="s">
        <v>18</v>
      </c>
      <c r="CC8" s="41">
        <v>19.2</v>
      </c>
      <c r="CD8" s="41"/>
      <c r="CE8" s="3">
        <v>0</v>
      </c>
      <c r="CF8" s="41"/>
      <c r="CG8" s="41"/>
      <c r="CH8" s="41">
        <v>19.2</v>
      </c>
      <c r="CI8" s="41">
        <v>18366.294921875</v>
      </c>
      <c r="CJ8" s="41">
        <v>12766.14865250328</v>
      </c>
      <c r="CK8" s="41">
        <v>1438615.5126509299</v>
      </c>
      <c r="CL8" s="41">
        <v>355.48794555664063</v>
      </c>
      <c r="CM8" s="3">
        <v>13</v>
      </c>
      <c r="CN8" s="3">
        <v>1</v>
      </c>
      <c r="CO8" s="3">
        <v>18</v>
      </c>
      <c r="CP8" s="41" t="s">
        <v>18</v>
      </c>
      <c r="CQ8" s="41">
        <v>19.2</v>
      </c>
      <c r="CR8" s="41"/>
      <c r="CS8" s="3">
        <v>0</v>
      </c>
      <c r="CT8" s="41"/>
      <c r="CU8" s="41"/>
      <c r="CV8" s="41">
        <v>19.2</v>
      </c>
      <c r="CW8" s="41">
        <v>18366.294921875</v>
      </c>
      <c r="CX8" s="41">
        <v>33627.273311013734</v>
      </c>
      <c r="CY8" s="41">
        <v>40408628.341207273</v>
      </c>
      <c r="CZ8" s="41">
        <v>9985.1484375</v>
      </c>
      <c r="DA8" s="3">
        <v>13</v>
      </c>
      <c r="DB8" s="3">
        <v>1</v>
      </c>
      <c r="DC8" s="3">
        <v>18</v>
      </c>
      <c r="DD8" s="41" t="s">
        <v>18</v>
      </c>
      <c r="DE8" s="41">
        <v>19.2</v>
      </c>
      <c r="DF8" s="41"/>
      <c r="DG8" s="3">
        <v>0</v>
      </c>
      <c r="DH8" s="41"/>
      <c r="DI8" s="41"/>
      <c r="DJ8" s="41">
        <v>19.2</v>
      </c>
      <c r="DK8" s="41">
        <v>18366.294921875</v>
      </c>
      <c r="DL8" s="41">
        <v>40942.920157715547</v>
      </c>
      <c r="DM8" s="41">
        <v>25827039.365240611</v>
      </c>
      <c r="DN8" s="41">
        <v>6381.97998046875</v>
      </c>
      <c r="DO8" s="3">
        <v>19</v>
      </c>
      <c r="DP8" s="41" t="s">
        <v>18</v>
      </c>
      <c r="DQ8" s="41">
        <v>42115.261250346732</v>
      </c>
      <c r="DR8" s="41">
        <v>45252090.257114038</v>
      </c>
      <c r="DS8" s="41">
        <v>11181.98828125</v>
      </c>
      <c r="DT8" s="3">
        <v>30</v>
      </c>
      <c r="DU8" s="41" t="s">
        <v>18</v>
      </c>
      <c r="DV8" s="41">
        <v>52978.324059459264</v>
      </c>
      <c r="DW8" s="41">
        <v>55988802.912821487</v>
      </c>
      <c r="DX8" s="41">
        <v>13835.0771484375</v>
      </c>
      <c r="DY8" s="42"/>
      <c r="DZ8" s="42"/>
      <c r="EA8">
        <f t="shared" si="0"/>
        <v>2388.24609375</v>
      </c>
    </row>
    <row r="9" spans="1:131" x14ac:dyDescent="0.25">
      <c r="A9" s="3">
        <v>8</v>
      </c>
      <c r="B9" s="41" t="s">
        <v>19</v>
      </c>
      <c r="C9" s="41">
        <v>365.6</v>
      </c>
      <c r="D9" s="41"/>
      <c r="E9" s="3">
        <v>0</v>
      </c>
      <c r="F9" s="41"/>
      <c r="G9" s="41"/>
      <c r="H9" s="41">
        <v>365.6</v>
      </c>
      <c r="I9" s="41">
        <v>135390.0625</v>
      </c>
      <c r="J9" s="3">
        <v>5</v>
      </c>
      <c r="K9" s="41" t="s">
        <v>19</v>
      </c>
      <c r="L9" s="41">
        <v>23749.181640625</v>
      </c>
      <c r="M9" s="3">
        <v>14</v>
      </c>
      <c r="N9" s="41" t="s">
        <v>19</v>
      </c>
      <c r="O9" s="41">
        <v>48609.116161975689</v>
      </c>
      <c r="P9" s="41">
        <v>1710523.358611447</v>
      </c>
      <c r="Q9" s="41">
        <v>422.6771240234375</v>
      </c>
      <c r="R9" s="3">
        <v>11</v>
      </c>
      <c r="S9" s="41" t="s">
        <v>19</v>
      </c>
      <c r="T9" s="41">
        <v>252891.57310929289</v>
      </c>
      <c r="U9" s="41">
        <v>488817848.42777145</v>
      </c>
      <c r="V9" s="41">
        <v>120789.203125</v>
      </c>
      <c r="W9" s="3">
        <v>16</v>
      </c>
      <c r="X9" s="41" t="s">
        <v>19</v>
      </c>
      <c r="Y9" s="41">
        <v>162540.9181707548</v>
      </c>
      <c r="Z9" s="41">
        <v>527067304.73102736</v>
      </c>
      <c r="AA9" s="41">
        <v>130240.71875</v>
      </c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3">
        <v>4</v>
      </c>
      <c r="AT9" s="3">
        <v>1</v>
      </c>
      <c r="AU9" s="41">
        <v>0</v>
      </c>
      <c r="AV9" s="3">
        <v>10</v>
      </c>
      <c r="AW9" s="41" t="s">
        <v>19</v>
      </c>
      <c r="AX9" s="41">
        <v>365.6</v>
      </c>
      <c r="AY9" s="41"/>
      <c r="AZ9" s="3">
        <v>0</v>
      </c>
      <c r="BA9" s="41"/>
      <c r="BB9" s="41"/>
      <c r="BC9" s="41">
        <v>365.6</v>
      </c>
      <c r="BD9" s="41">
        <v>135390.0625</v>
      </c>
      <c r="BE9" s="41">
        <v>110037.51783338125</v>
      </c>
      <c r="BF9" s="41">
        <v>458816502.91155076</v>
      </c>
      <c r="BG9" s="41">
        <v>113375.390625</v>
      </c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3">
        <v>8</v>
      </c>
      <c r="CN9" s="3">
        <v>1</v>
      </c>
      <c r="CO9" s="3">
        <v>10</v>
      </c>
      <c r="CP9" s="41" t="s">
        <v>19</v>
      </c>
      <c r="CQ9" s="41">
        <v>365.6</v>
      </c>
      <c r="CR9" s="41"/>
      <c r="CS9" s="3">
        <v>0</v>
      </c>
      <c r="CT9" s="41"/>
      <c r="CU9" s="41"/>
      <c r="CV9" s="41">
        <v>365.6</v>
      </c>
      <c r="CW9" s="41">
        <v>135390.0625</v>
      </c>
      <c r="CX9" s="41">
        <v>54674.698609141531</v>
      </c>
      <c r="CY9" s="41">
        <v>60948715.196351051</v>
      </c>
      <c r="CZ9" s="41">
        <v>15060.7353515625</v>
      </c>
      <c r="DA9" s="3">
        <v>8</v>
      </c>
      <c r="DB9" s="3">
        <v>1</v>
      </c>
      <c r="DC9" s="3">
        <v>10</v>
      </c>
      <c r="DD9" s="41" t="s">
        <v>19</v>
      </c>
      <c r="DE9" s="41">
        <v>365.6</v>
      </c>
      <c r="DF9" s="41"/>
      <c r="DG9" s="3">
        <v>0</v>
      </c>
      <c r="DH9" s="41"/>
      <c r="DI9" s="41"/>
      <c r="DJ9" s="41">
        <v>365.6</v>
      </c>
      <c r="DK9" s="41">
        <v>135390.0625</v>
      </c>
      <c r="DL9" s="41">
        <v>138052.52509553861</v>
      </c>
      <c r="DM9" s="41">
        <v>455572377.80445659</v>
      </c>
      <c r="DN9" s="41">
        <v>112573.9765625</v>
      </c>
      <c r="DO9" s="3">
        <v>11</v>
      </c>
      <c r="DP9" s="41" t="s">
        <v>19</v>
      </c>
      <c r="DQ9" s="41">
        <v>64146.713309746825</v>
      </c>
      <c r="DR9" s="41">
        <v>86848568.528144091</v>
      </c>
      <c r="DS9" s="41">
        <v>21460.703125</v>
      </c>
      <c r="DT9" s="3">
        <v>14</v>
      </c>
      <c r="DU9" s="41" t="s">
        <v>19</v>
      </c>
      <c r="DV9" s="41">
        <v>135062.44580078873</v>
      </c>
      <c r="DW9" s="41">
        <v>469616375.96615314</v>
      </c>
      <c r="DX9" s="41">
        <v>116044.34375</v>
      </c>
      <c r="DY9" s="42">
        <v>104175.22158748333</v>
      </c>
      <c r="DZ9" s="42">
        <v>96110076.380189121</v>
      </c>
      <c r="EA9">
        <f t="shared" si="0"/>
        <v>5149.34375</v>
      </c>
    </row>
    <row r="10" spans="1:131" x14ac:dyDescent="0.25">
      <c r="A10" s="3">
        <v>9</v>
      </c>
      <c r="B10" s="41" t="s">
        <v>20</v>
      </c>
      <c r="C10" s="41">
        <v>419.2</v>
      </c>
      <c r="D10" s="41">
        <v>302.41000000000003</v>
      </c>
      <c r="E10" s="3">
        <v>1</v>
      </c>
      <c r="F10" s="41"/>
      <c r="G10" s="41"/>
      <c r="H10" s="41">
        <v>116.78999999999996</v>
      </c>
      <c r="I10" s="41">
        <v>108004.390625</v>
      </c>
      <c r="J10" s="41"/>
      <c r="K10" s="41"/>
      <c r="L10" s="41"/>
      <c r="M10" s="3">
        <v>8</v>
      </c>
      <c r="N10" s="41" t="s">
        <v>20</v>
      </c>
      <c r="O10" s="41">
        <v>72366.643807692017</v>
      </c>
      <c r="P10" s="41">
        <v>2061032.6784292483</v>
      </c>
      <c r="Q10" s="41">
        <v>509.29037475585938</v>
      </c>
      <c r="R10" s="3">
        <v>5</v>
      </c>
      <c r="S10" s="41" t="s">
        <v>20</v>
      </c>
      <c r="T10" s="41">
        <v>183173.23367979407</v>
      </c>
      <c r="U10" s="41">
        <v>395471293.98816514</v>
      </c>
      <c r="V10" s="41">
        <v>97722.671875</v>
      </c>
      <c r="W10" s="3">
        <v>9</v>
      </c>
      <c r="X10" s="41" t="s">
        <v>20</v>
      </c>
      <c r="Y10" s="41">
        <v>194025.2674940491</v>
      </c>
      <c r="Z10" s="41">
        <v>407425653.00143063</v>
      </c>
      <c r="AA10" s="41">
        <v>100676.65625</v>
      </c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3">
        <v>2</v>
      </c>
      <c r="AT10" s="3">
        <v>1</v>
      </c>
      <c r="AU10" s="41">
        <v>0</v>
      </c>
      <c r="AV10" s="3">
        <v>5</v>
      </c>
      <c r="AW10" s="41" t="s">
        <v>20</v>
      </c>
      <c r="AX10" s="41">
        <v>419.2</v>
      </c>
      <c r="AY10" s="41">
        <v>302.41000000000003</v>
      </c>
      <c r="AZ10" s="3">
        <v>1</v>
      </c>
      <c r="BA10" s="41"/>
      <c r="BB10" s="41"/>
      <c r="BC10" s="41">
        <v>116.78999999999996</v>
      </c>
      <c r="BD10" s="41">
        <v>108004.390625</v>
      </c>
      <c r="BE10" s="41">
        <v>497.92657295409913</v>
      </c>
      <c r="BF10" s="41">
        <v>7703.4731046731376</v>
      </c>
      <c r="BG10" s="41">
        <v>1.9035463333129883</v>
      </c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3">
        <v>4</v>
      </c>
      <c r="CN10" s="3">
        <v>1</v>
      </c>
      <c r="CO10" s="3">
        <v>5</v>
      </c>
      <c r="CP10" s="41" t="s">
        <v>20</v>
      </c>
      <c r="CQ10" s="41">
        <v>419.2</v>
      </c>
      <c r="CR10" s="41">
        <v>302.41000000000003</v>
      </c>
      <c r="CS10" s="3">
        <v>1</v>
      </c>
      <c r="CT10" s="41"/>
      <c r="CU10" s="41"/>
      <c r="CV10" s="41">
        <v>116.78999999999996</v>
      </c>
      <c r="CW10" s="41">
        <v>108004.390625</v>
      </c>
      <c r="CX10" s="41">
        <v>33447.968977281089</v>
      </c>
      <c r="CY10" s="41">
        <v>13077070.451262776</v>
      </c>
      <c r="CZ10" s="41">
        <v>3231.38818359375</v>
      </c>
      <c r="DA10" s="3">
        <v>3</v>
      </c>
      <c r="DB10" s="3">
        <v>1</v>
      </c>
      <c r="DC10" s="3">
        <v>5</v>
      </c>
      <c r="DD10" s="41" t="s">
        <v>20</v>
      </c>
      <c r="DE10" s="41">
        <v>419.2</v>
      </c>
      <c r="DF10" s="41">
        <v>302.41000000000003</v>
      </c>
      <c r="DG10" s="3">
        <v>1</v>
      </c>
      <c r="DH10" s="41"/>
      <c r="DI10" s="41"/>
      <c r="DJ10" s="41">
        <v>116.78999999999996</v>
      </c>
      <c r="DK10" s="41">
        <v>108004.390625</v>
      </c>
      <c r="DL10" s="41">
        <v>70602.136845755289</v>
      </c>
      <c r="DM10" s="41">
        <v>68079376.814264357</v>
      </c>
      <c r="DN10" s="41">
        <v>16822.716796875</v>
      </c>
      <c r="DO10" s="3">
        <v>6</v>
      </c>
      <c r="DP10" s="41" t="s">
        <v>20</v>
      </c>
      <c r="DQ10" s="41">
        <v>57644.954651603752</v>
      </c>
      <c r="DR10" s="41">
        <v>30763867.830963116</v>
      </c>
      <c r="DS10" s="41">
        <v>7601.8876953125</v>
      </c>
      <c r="DT10" s="3">
        <v>8</v>
      </c>
      <c r="DU10" s="41" t="s">
        <v>20</v>
      </c>
      <c r="DV10" s="41">
        <v>88624.443806541443</v>
      </c>
      <c r="DW10" s="41">
        <v>79021510.374714583</v>
      </c>
      <c r="DX10" s="41">
        <v>19526.57421875</v>
      </c>
      <c r="DY10" s="42"/>
      <c r="DZ10" s="42"/>
      <c r="EA10">
        <f t="shared" si="0"/>
        <v>7327.734375</v>
      </c>
    </row>
    <row r="11" spans="1:131" x14ac:dyDescent="0.25">
      <c r="A11" s="3">
        <v>10</v>
      </c>
      <c r="B11" s="41" t="s">
        <v>21</v>
      </c>
      <c r="C11" s="41">
        <v>9.1</v>
      </c>
      <c r="D11" s="41"/>
      <c r="E11" s="3">
        <v>0</v>
      </c>
      <c r="F11" s="41"/>
      <c r="G11" s="41"/>
      <c r="H11" s="41">
        <v>9.1</v>
      </c>
      <c r="I11" s="41">
        <v>224.81021118164063</v>
      </c>
      <c r="J11" s="41"/>
      <c r="K11" s="41"/>
      <c r="L11" s="41"/>
      <c r="M11" s="3">
        <v>12</v>
      </c>
      <c r="N11" s="41" t="s">
        <v>21</v>
      </c>
      <c r="O11" s="41">
        <v>6542.6502715727638</v>
      </c>
      <c r="P11" s="41">
        <v>379738.38636789395</v>
      </c>
      <c r="Q11" s="41">
        <v>93.835006713867188</v>
      </c>
      <c r="R11" s="41"/>
      <c r="S11" s="41"/>
      <c r="T11" s="41"/>
      <c r="U11" s="41"/>
      <c r="V11" s="41"/>
      <c r="W11" s="3">
        <v>14</v>
      </c>
      <c r="X11" s="41" t="s">
        <v>21</v>
      </c>
      <c r="Y11" s="41">
        <v>3710.3285289609307</v>
      </c>
      <c r="Z11" s="41">
        <v>898137.81174711569</v>
      </c>
      <c r="AA11" s="41">
        <v>221.93388366699219</v>
      </c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3">
        <v>9</v>
      </c>
      <c r="AT11" s="3">
        <v>1</v>
      </c>
      <c r="AU11" s="41">
        <v>0</v>
      </c>
      <c r="AV11" s="3">
        <v>19</v>
      </c>
      <c r="AW11" s="41" t="s">
        <v>21</v>
      </c>
      <c r="AX11" s="41">
        <v>9.1</v>
      </c>
      <c r="AY11" s="41"/>
      <c r="AZ11" s="3">
        <v>0</v>
      </c>
      <c r="BA11" s="41"/>
      <c r="BB11" s="41"/>
      <c r="BC11" s="41">
        <v>9.1</v>
      </c>
      <c r="BD11" s="41">
        <v>224.81021118164063</v>
      </c>
      <c r="BE11" s="41">
        <v>3381.4246882740795</v>
      </c>
      <c r="BF11" s="41">
        <v>909774.65741569852</v>
      </c>
      <c r="BG11" s="41">
        <v>224.80931091308594</v>
      </c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3">
        <v>12</v>
      </c>
      <c r="BY11" s="3">
        <v>1</v>
      </c>
      <c r="BZ11" s="41" t="s">
        <v>208</v>
      </c>
      <c r="CA11" s="3">
        <v>19</v>
      </c>
      <c r="CB11" s="41" t="s">
        <v>21</v>
      </c>
      <c r="CC11" s="41">
        <v>9.1</v>
      </c>
      <c r="CD11" s="41"/>
      <c r="CE11" s="3">
        <v>0</v>
      </c>
      <c r="CF11" s="41"/>
      <c r="CG11" s="41"/>
      <c r="CH11" s="41">
        <v>9.1</v>
      </c>
      <c r="CI11" s="41">
        <v>224.81021118164063</v>
      </c>
      <c r="CJ11" s="41">
        <v>206.58698552287737</v>
      </c>
      <c r="CK11" s="41">
        <v>1726.1238838552567</v>
      </c>
      <c r="CL11" s="41">
        <v>0.42653170228004456</v>
      </c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3">
        <v>14</v>
      </c>
      <c r="DB11" s="3">
        <v>1</v>
      </c>
      <c r="DC11" s="3">
        <v>19</v>
      </c>
      <c r="DD11" s="41" t="s">
        <v>21</v>
      </c>
      <c r="DE11" s="41">
        <v>9.1</v>
      </c>
      <c r="DF11" s="41"/>
      <c r="DG11" s="3">
        <v>0</v>
      </c>
      <c r="DH11" s="41"/>
      <c r="DI11" s="41"/>
      <c r="DJ11" s="41">
        <v>9.1</v>
      </c>
      <c r="DK11" s="41">
        <v>224.81021118164063</v>
      </c>
      <c r="DL11" s="41">
        <v>3390.0021957730009</v>
      </c>
      <c r="DM11" s="41">
        <v>895392.58918538899</v>
      </c>
      <c r="DN11" s="41">
        <v>221.25556945800781</v>
      </c>
      <c r="DO11" s="3">
        <v>9</v>
      </c>
      <c r="DP11" s="41" t="s">
        <v>21</v>
      </c>
      <c r="DQ11" s="41">
        <v>1672.6699455971925</v>
      </c>
      <c r="DR11" s="41">
        <v>102778.70678202543</v>
      </c>
      <c r="DS11" s="41">
        <v>25.396099090576172</v>
      </c>
      <c r="DT11" s="3">
        <v>12</v>
      </c>
      <c r="DU11" s="41" t="s">
        <v>21</v>
      </c>
      <c r="DV11" s="41">
        <v>3390.0021957730009</v>
      </c>
      <c r="DW11" s="41">
        <v>895392.58918538899</v>
      </c>
      <c r="DX11" s="41">
        <v>221.25556945800781</v>
      </c>
      <c r="DY11" s="42"/>
      <c r="DZ11" s="42"/>
      <c r="EA11">
        <f t="shared" si="0"/>
        <v>2.8763275146484375</v>
      </c>
    </row>
    <row r="12" spans="1:131" x14ac:dyDescent="0.25">
      <c r="A12" s="3">
        <v>11</v>
      </c>
      <c r="B12" s="41" t="s">
        <v>22</v>
      </c>
      <c r="C12" s="41">
        <v>7.1</v>
      </c>
      <c r="D12" s="41"/>
      <c r="E12" s="3">
        <v>0</v>
      </c>
      <c r="F12" s="41"/>
      <c r="G12" s="41"/>
      <c r="H12" s="41">
        <v>7.1</v>
      </c>
      <c r="I12" s="41">
        <v>175.39614868164063</v>
      </c>
      <c r="J12" s="3">
        <v>1</v>
      </c>
      <c r="K12" s="41" t="s">
        <v>22</v>
      </c>
      <c r="L12" s="41">
        <v>61.349048614501953</v>
      </c>
      <c r="M12" s="3">
        <v>1</v>
      </c>
      <c r="N12" s="41" t="s">
        <v>22</v>
      </c>
      <c r="O12" s="41">
        <v>1776.184027744398</v>
      </c>
      <c r="P12" s="41">
        <v>32328.883689243856</v>
      </c>
      <c r="Q12" s="41">
        <v>7.9886054992675781</v>
      </c>
      <c r="R12" s="3">
        <v>1</v>
      </c>
      <c r="S12" s="41" t="s">
        <v>22</v>
      </c>
      <c r="T12" s="41">
        <v>850.75568804662169</v>
      </c>
      <c r="U12" s="41">
        <v>35617.347227798651</v>
      </c>
      <c r="V12" s="41">
        <v>8.8012714385986328</v>
      </c>
      <c r="W12" s="3">
        <v>1</v>
      </c>
      <c r="X12" s="41" t="s">
        <v>22</v>
      </c>
      <c r="Y12" s="41">
        <v>2986.785215417096</v>
      </c>
      <c r="Z12" s="41">
        <v>709803.034317279</v>
      </c>
      <c r="AA12" s="41">
        <v>175.39544677734375</v>
      </c>
      <c r="AB12" s="3">
        <v>2</v>
      </c>
      <c r="AC12" s="3">
        <v>37</v>
      </c>
      <c r="AD12" s="41" t="s">
        <v>22</v>
      </c>
      <c r="AE12" s="41">
        <v>7.1</v>
      </c>
      <c r="AF12" s="41">
        <v>0</v>
      </c>
      <c r="AG12" s="3">
        <v>0</v>
      </c>
      <c r="AH12" s="41" t="s">
        <v>207</v>
      </c>
      <c r="AI12" s="41" t="s">
        <v>207</v>
      </c>
      <c r="AJ12" s="41">
        <v>7.1</v>
      </c>
      <c r="AK12" s="41">
        <v>175.39599609375</v>
      </c>
      <c r="AL12" s="41">
        <v>709803.03431699995</v>
      </c>
      <c r="AM12" s="41">
        <v>2986.78521542</v>
      </c>
      <c r="AN12" s="3">
        <v>1</v>
      </c>
      <c r="AO12" s="41">
        <v>0</v>
      </c>
      <c r="AP12" s="41">
        <v>8524089.9884200003</v>
      </c>
      <c r="AQ12" s="41">
        <v>32326884530.400002</v>
      </c>
      <c r="AR12" s="41">
        <v>175.39500427246094</v>
      </c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3">
        <v>20</v>
      </c>
      <c r="DB12" s="3">
        <v>1</v>
      </c>
      <c r="DC12" s="3">
        <v>37</v>
      </c>
      <c r="DD12" s="41" t="s">
        <v>22</v>
      </c>
      <c r="DE12" s="41">
        <v>7.1</v>
      </c>
      <c r="DF12" s="41"/>
      <c r="DG12" s="3">
        <v>0</v>
      </c>
      <c r="DH12" s="41"/>
      <c r="DI12" s="41"/>
      <c r="DJ12" s="41">
        <v>7.1</v>
      </c>
      <c r="DK12" s="41">
        <v>175.39614868164063</v>
      </c>
      <c r="DL12" s="41">
        <v>2986.785215417096</v>
      </c>
      <c r="DM12" s="41">
        <v>709803.034317279</v>
      </c>
      <c r="DN12" s="41">
        <v>175.39544677734375</v>
      </c>
      <c r="DO12" s="3">
        <v>1</v>
      </c>
      <c r="DP12" s="41" t="s">
        <v>22</v>
      </c>
      <c r="DQ12" s="41">
        <v>2986.785215417096</v>
      </c>
      <c r="DR12" s="41">
        <v>709803.034317279</v>
      </c>
      <c r="DS12" s="41">
        <v>175.39544677734375</v>
      </c>
      <c r="DT12" s="3">
        <v>1</v>
      </c>
      <c r="DU12" s="41" t="s">
        <v>22</v>
      </c>
      <c r="DV12" s="41">
        <v>2986.785215417096</v>
      </c>
      <c r="DW12" s="41">
        <v>709803.034317279</v>
      </c>
      <c r="DX12" s="41">
        <v>175.39544677734375</v>
      </c>
      <c r="DY12" s="42">
        <v>2786.0407284990683</v>
      </c>
      <c r="DZ12" s="42">
        <v>248271.83387864992</v>
      </c>
      <c r="EA12">
        <f t="shared" si="0"/>
        <v>7.01904296875E-4</v>
      </c>
    </row>
    <row r="13" spans="1:131" x14ac:dyDescent="0.25">
      <c r="A13" s="3">
        <v>12</v>
      </c>
      <c r="B13" s="41" t="s">
        <v>24</v>
      </c>
      <c r="C13" s="41">
        <v>2209.9</v>
      </c>
      <c r="D13" s="41">
        <v>430.83</v>
      </c>
      <c r="E13" s="3">
        <v>0</v>
      </c>
      <c r="F13" s="41"/>
      <c r="G13" s="41"/>
      <c r="H13" s="41">
        <v>1779.0700000000002</v>
      </c>
      <c r="I13" s="41">
        <v>103230.8828125</v>
      </c>
      <c r="J13" s="41"/>
      <c r="K13" s="41"/>
      <c r="L13" s="41"/>
      <c r="M13" s="3">
        <v>28</v>
      </c>
      <c r="N13" s="41" t="s">
        <v>24</v>
      </c>
      <c r="O13" s="41">
        <v>551279.7801232707</v>
      </c>
      <c r="P13" s="41">
        <v>46950376.268386662</v>
      </c>
      <c r="Q13" s="41">
        <v>11601.64453125</v>
      </c>
      <c r="R13" s="3">
        <v>19</v>
      </c>
      <c r="S13" s="41" t="s">
        <v>24</v>
      </c>
      <c r="T13" s="41">
        <v>10075.099008757945</v>
      </c>
      <c r="U13" s="41">
        <v>1559780.7376506273</v>
      </c>
      <c r="V13" s="41">
        <v>385.44189453125</v>
      </c>
      <c r="W13" s="3">
        <v>30</v>
      </c>
      <c r="X13" s="41" t="s">
        <v>24</v>
      </c>
      <c r="Y13" s="41">
        <v>167132.03061770578</v>
      </c>
      <c r="Z13" s="41">
        <v>285781017.58823699</v>
      </c>
      <c r="AA13" s="41">
        <v>70617.7421875</v>
      </c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3">
        <v>8</v>
      </c>
      <c r="BI13" s="3">
        <v>1</v>
      </c>
      <c r="BJ13" s="3">
        <v>1</v>
      </c>
      <c r="BK13" s="41">
        <v>5891450.8654191839</v>
      </c>
      <c r="BL13" s="3">
        <v>15</v>
      </c>
      <c r="BM13" s="41" t="s">
        <v>24</v>
      </c>
      <c r="BN13" s="41">
        <v>2209.9</v>
      </c>
      <c r="BO13" s="41">
        <v>430.83</v>
      </c>
      <c r="BP13" s="3">
        <v>0</v>
      </c>
      <c r="BQ13" s="41"/>
      <c r="BR13" s="41"/>
      <c r="BS13" s="41">
        <v>1779.0700000000002</v>
      </c>
      <c r="BT13" s="41">
        <v>103230.8828125</v>
      </c>
      <c r="BU13" s="41">
        <v>247121.80872240468</v>
      </c>
      <c r="BV13" s="41">
        <v>78085658.281615853</v>
      </c>
      <c r="BW13" s="41">
        <v>19295.345703125</v>
      </c>
      <c r="BX13" s="3">
        <v>9</v>
      </c>
      <c r="BY13" s="3">
        <v>1</v>
      </c>
      <c r="BZ13" s="41" t="s">
        <v>208</v>
      </c>
      <c r="CA13" s="3">
        <v>15</v>
      </c>
      <c r="CB13" s="41" t="s">
        <v>24</v>
      </c>
      <c r="CC13" s="41">
        <v>2209.9</v>
      </c>
      <c r="CD13" s="41">
        <v>430.83</v>
      </c>
      <c r="CE13" s="3">
        <v>0</v>
      </c>
      <c r="CF13" s="41"/>
      <c r="CG13" s="41"/>
      <c r="CH13" s="41">
        <v>1779.0700000000002</v>
      </c>
      <c r="CI13" s="41">
        <v>103230.8828125</v>
      </c>
      <c r="CJ13" s="41">
        <v>310229.16765583336</v>
      </c>
      <c r="CK13" s="41">
        <v>30169985.30540264</v>
      </c>
      <c r="CL13" s="41">
        <v>7455.1328125</v>
      </c>
      <c r="CM13" s="3">
        <v>12</v>
      </c>
      <c r="CN13" s="3">
        <v>1</v>
      </c>
      <c r="CO13" s="3">
        <v>15</v>
      </c>
      <c r="CP13" s="41" t="s">
        <v>24</v>
      </c>
      <c r="CQ13" s="41">
        <v>2209.9</v>
      </c>
      <c r="CR13" s="41">
        <v>430.83</v>
      </c>
      <c r="CS13" s="3">
        <v>0</v>
      </c>
      <c r="CT13" s="41"/>
      <c r="CU13" s="41"/>
      <c r="CV13" s="41">
        <v>1779.0700000000002</v>
      </c>
      <c r="CW13" s="41">
        <v>103230.8828125</v>
      </c>
      <c r="CX13" s="41">
        <v>116217.78133113917</v>
      </c>
      <c r="CY13" s="41">
        <v>264969960.02524024</v>
      </c>
      <c r="CZ13" s="41">
        <v>65475.23828125</v>
      </c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3">
        <v>16</v>
      </c>
      <c r="DP13" s="41" t="s">
        <v>24</v>
      </c>
      <c r="DQ13" s="41">
        <v>105728.32773450321</v>
      </c>
      <c r="DR13" s="41">
        <v>234892949.42758155</v>
      </c>
      <c r="DS13" s="41">
        <v>58043.08203125</v>
      </c>
      <c r="DT13" s="3">
        <v>24</v>
      </c>
      <c r="DU13" s="41" t="s">
        <v>24</v>
      </c>
      <c r="DV13" s="41">
        <v>116217.78133113917</v>
      </c>
      <c r="DW13" s="41">
        <v>264969960.02524024</v>
      </c>
      <c r="DX13" s="41">
        <v>65475.23828125</v>
      </c>
      <c r="DY13" s="42"/>
      <c r="DZ13" s="42"/>
      <c r="EA13">
        <f t="shared" si="0"/>
        <v>32613.140625</v>
      </c>
    </row>
    <row r="14" spans="1:131" x14ac:dyDescent="0.25">
      <c r="A14" s="3">
        <v>13</v>
      </c>
      <c r="B14" s="41" t="s">
        <v>25</v>
      </c>
      <c r="C14" s="41">
        <v>138</v>
      </c>
      <c r="D14" s="41">
        <v>49.9</v>
      </c>
      <c r="E14" s="3">
        <v>0</v>
      </c>
      <c r="F14" s="41" t="s">
        <v>209</v>
      </c>
      <c r="G14" s="41"/>
      <c r="H14" s="41">
        <v>88.1</v>
      </c>
      <c r="I14" s="41">
        <v>8932.3759765625</v>
      </c>
      <c r="J14" s="41"/>
      <c r="K14" s="41"/>
      <c r="L14" s="41"/>
      <c r="M14" s="3">
        <v>4</v>
      </c>
      <c r="N14" s="41" t="s">
        <v>25</v>
      </c>
      <c r="O14" s="41">
        <v>62010.390757642868</v>
      </c>
      <c r="P14" s="41">
        <v>1979064.5297585083</v>
      </c>
      <c r="Q14" s="41">
        <v>489.03543090820313</v>
      </c>
      <c r="R14" s="41"/>
      <c r="S14" s="41"/>
      <c r="T14" s="41"/>
      <c r="U14" s="41"/>
      <c r="V14" s="41"/>
      <c r="W14" s="3">
        <v>4</v>
      </c>
      <c r="X14" s="41" t="s">
        <v>25</v>
      </c>
      <c r="Y14" s="41">
        <v>93755.755500176689</v>
      </c>
      <c r="Z14" s="41">
        <v>31571578.154494438</v>
      </c>
      <c r="AA14" s="41">
        <v>7801.44677734375</v>
      </c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3">
        <v>1</v>
      </c>
      <c r="BI14" s="3">
        <v>1</v>
      </c>
      <c r="BJ14" s="3">
        <v>1</v>
      </c>
      <c r="BK14" s="41">
        <v>5891450.8654191839</v>
      </c>
      <c r="BL14" s="3">
        <v>2</v>
      </c>
      <c r="BM14" s="41" t="s">
        <v>25</v>
      </c>
      <c r="BN14" s="41">
        <v>138</v>
      </c>
      <c r="BO14" s="41">
        <v>49.9</v>
      </c>
      <c r="BP14" s="3">
        <v>0</v>
      </c>
      <c r="BQ14" s="41" t="s">
        <v>209</v>
      </c>
      <c r="BR14" s="41"/>
      <c r="BS14" s="41">
        <v>88.1</v>
      </c>
      <c r="BT14" s="41">
        <v>8932.3759765625</v>
      </c>
      <c r="BU14" s="41">
        <v>88977.466805101314</v>
      </c>
      <c r="BV14" s="41">
        <v>26908964.152947791</v>
      </c>
      <c r="BW14" s="41">
        <v>6649.3203125</v>
      </c>
      <c r="BX14" s="3">
        <v>1</v>
      </c>
      <c r="BY14" s="3">
        <v>1</v>
      </c>
      <c r="BZ14" s="41" t="s">
        <v>208</v>
      </c>
      <c r="CA14" s="3">
        <v>2</v>
      </c>
      <c r="CB14" s="41" t="s">
        <v>25</v>
      </c>
      <c r="CC14" s="41">
        <v>138</v>
      </c>
      <c r="CD14" s="41">
        <v>49.9</v>
      </c>
      <c r="CE14" s="3">
        <v>0</v>
      </c>
      <c r="CF14" s="41" t="s">
        <v>209</v>
      </c>
      <c r="CG14" s="41"/>
      <c r="CH14" s="41">
        <v>88.1</v>
      </c>
      <c r="CI14" s="41">
        <v>8932.3759765625</v>
      </c>
      <c r="CJ14" s="41">
        <v>67140.403200024884</v>
      </c>
      <c r="CK14" s="41">
        <v>4673241.9897695947</v>
      </c>
      <c r="CL14" s="41">
        <v>1154.7794189453125</v>
      </c>
      <c r="CM14" s="3">
        <v>1</v>
      </c>
      <c r="CN14" s="3">
        <v>1</v>
      </c>
      <c r="CO14" s="3">
        <v>2</v>
      </c>
      <c r="CP14" s="41" t="s">
        <v>25</v>
      </c>
      <c r="CQ14" s="41">
        <v>138</v>
      </c>
      <c r="CR14" s="41">
        <v>49.9</v>
      </c>
      <c r="CS14" s="3">
        <v>0</v>
      </c>
      <c r="CT14" s="41" t="s">
        <v>209</v>
      </c>
      <c r="CU14" s="41"/>
      <c r="CV14" s="41">
        <v>88.1</v>
      </c>
      <c r="CW14" s="41">
        <v>8932.3759765625</v>
      </c>
      <c r="CX14" s="41">
        <v>14821.218271814654</v>
      </c>
      <c r="CY14" s="41">
        <v>11204272.298698546</v>
      </c>
      <c r="CZ14" s="41">
        <v>2768.631591796875</v>
      </c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3">
        <v>3</v>
      </c>
      <c r="DP14" s="41" t="s">
        <v>25</v>
      </c>
      <c r="DQ14" s="41">
        <v>14821.218271814654</v>
      </c>
      <c r="DR14" s="41">
        <v>11204272.298698546</v>
      </c>
      <c r="DS14" s="41">
        <v>2768.631591796875</v>
      </c>
      <c r="DT14" s="3">
        <v>3</v>
      </c>
      <c r="DU14" s="41" t="s">
        <v>25</v>
      </c>
      <c r="DV14" s="41">
        <v>14821.218271814654</v>
      </c>
      <c r="DW14" s="41">
        <v>11204272.298698546</v>
      </c>
      <c r="DX14" s="41">
        <v>2768.631591796875</v>
      </c>
      <c r="DY14" s="42"/>
      <c r="DZ14" s="42"/>
      <c r="EA14">
        <f t="shared" si="0"/>
        <v>1130.92919921875</v>
      </c>
    </row>
    <row r="15" spans="1:131" x14ac:dyDescent="0.25">
      <c r="A15" s="3">
        <v>14</v>
      </c>
      <c r="B15" s="41" t="s">
        <v>26</v>
      </c>
      <c r="C15" s="41">
        <v>159.6</v>
      </c>
      <c r="D15" s="41">
        <v>161.5</v>
      </c>
      <c r="E15" s="3">
        <v>0</v>
      </c>
      <c r="F15" s="41"/>
      <c r="G15" s="41"/>
      <c r="H15" s="41">
        <v>0</v>
      </c>
      <c r="I15" s="41">
        <v>59317.02734375</v>
      </c>
      <c r="J15" s="41"/>
      <c r="K15" s="41"/>
      <c r="L15" s="41"/>
      <c r="M15" s="3">
        <v>16</v>
      </c>
      <c r="N15" s="41" t="s">
        <v>26</v>
      </c>
      <c r="O15" s="41">
        <v>426925.97912161029</v>
      </c>
      <c r="P15" s="41">
        <v>18953317.536097027</v>
      </c>
      <c r="Q15" s="41">
        <v>4683.4482421875</v>
      </c>
      <c r="R15" s="41"/>
      <c r="S15" s="41"/>
      <c r="T15" s="41"/>
      <c r="U15" s="41"/>
      <c r="V15" s="41"/>
      <c r="W15" s="3">
        <v>18</v>
      </c>
      <c r="X15" s="41" t="s">
        <v>26</v>
      </c>
      <c r="Y15" s="41">
        <v>691091.76512627536</v>
      </c>
      <c r="Z15" s="41">
        <v>160651918.76960304</v>
      </c>
      <c r="AA15" s="41">
        <v>39697.8046875</v>
      </c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3">
        <v>6</v>
      </c>
      <c r="BI15" s="3">
        <v>1</v>
      </c>
      <c r="BJ15" s="3">
        <v>1</v>
      </c>
      <c r="BK15" s="41">
        <v>5891450.8654191839</v>
      </c>
      <c r="BL15" s="3">
        <v>11</v>
      </c>
      <c r="BM15" s="41" t="s">
        <v>26</v>
      </c>
      <c r="BN15" s="41">
        <v>159.6</v>
      </c>
      <c r="BO15" s="41">
        <v>161.5</v>
      </c>
      <c r="BP15" s="3">
        <v>0</v>
      </c>
      <c r="BQ15" s="41"/>
      <c r="BR15" s="41"/>
      <c r="BS15" s="41">
        <v>0</v>
      </c>
      <c r="BT15" s="41">
        <v>59317.02734375</v>
      </c>
      <c r="BU15" s="41">
        <v>559320.42064220202</v>
      </c>
      <c r="BV15" s="41">
        <v>140006064.76036754</v>
      </c>
      <c r="BW15" s="41">
        <v>34596.09765625</v>
      </c>
      <c r="BX15" s="3">
        <v>6</v>
      </c>
      <c r="BY15" s="3">
        <v>1</v>
      </c>
      <c r="BZ15" s="41" t="s">
        <v>208</v>
      </c>
      <c r="CA15" s="3">
        <v>11</v>
      </c>
      <c r="CB15" s="41" t="s">
        <v>26</v>
      </c>
      <c r="CC15" s="41">
        <v>159.6</v>
      </c>
      <c r="CD15" s="41">
        <v>161.5</v>
      </c>
      <c r="CE15" s="3">
        <v>0</v>
      </c>
      <c r="CF15" s="41"/>
      <c r="CG15" s="41"/>
      <c r="CH15" s="41">
        <v>0</v>
      </c>
      <c r="CI15" s="41">
        <v>59317.02734375</v>
      </c>
      <c r="CJ15" s="41">
        <v>450757.17066339083</v>
      </c>
      <c r="CK15" s="41">
        <v>33379003.997509316</v>
      </c>
      <c r="CL15" s="41">
        <v>8248.09765625</v>
      </c>
      <c r="CM15" s="3">
        <v>9</v>
      </c>
      <c r="CN15" s="3">
        <v>1</v>
      </c>
      <c r="CO15" s="3">
        <v>11</v>
      </c>
      <c r="CP15" s="41" t="s">
        <v>26</v>
      </c>
      <c r="CQ15" s="41">
        <v>159.6</v>
      </c>
      <c r="CR15" s="41">
        <v>161.5</v>
      </c>
      <c r="CS15" s="3">
        <v>0</v>
      </c>
      <c r="CT15" s="41"/>
      <c r="CU15" s="41"/>
      <c r="CV15" s="41">
        <v>0</v>
      </c>
      <c r="CW15" s="41">
        <v>59317.02734375</v>
      </c>
      <c r="CX15" s="41">
        <v>21240.80196585723</v>
      </c>
      <c r="CY15" s="41">
        <v>22302467.537800644</v>
      </c>
      <c r="CZ15" s="41">
        <v>5511.08203125</v>
      </c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3">
        <v>12</v>
      </c>
      <c r="DP15" s="41" t="s">
        <v>26</v>
      </c>
      <c r="DQ15" s="41">
        <v>21240.80196585723</v>
      </c>
      <c r="DR15" s="41">
        <v>22302467.537800644</v>
      </c>
      <c r="DS15" s="41">
        <v>5511.08203125</v>
      </c>
      <c r="DT15" s="3">
        <v>16</v>
      </c>
      <c r="DU15" s="41" t="s">
        <v>26</v>
      </c>
      <c r="DV15" s="41">
        <v>21240.80196585723</v>
      </c>
      <c r="DW15" s="41">
        <v>22302467.537800644</v>
      </c>
      <c r="DX15" s="41">
        <v>5511.08203125</v>
      </c>
      <c r="DY15" s="42"/>
      <c r="DZ15" s="42"/>
      <c r="EA15">
        <f t="shared" si="0"/>
        <v>19619.22265625</v>
      </c>
    </row>
    <row r="16" spans="1:131" x14ac:dyDescent="0.25">
      <c r="A16" s="3">
        <v>15</v>
      </c>
      <c r="B16" s="41" t="s">
        <v>27</v>
      </c>
      <c r="C16" s="41">
        <v>8.4</v>
      </c>
      <c r="D16" s="41"/>
      <c r="E16" s="3">
        <v>0</v>
      </c>
      <c r="F16" s="41"/>
      <c r="G16" s="41"/>
      <c r="H16" s="41">
        <v>8.4</v>
      </c>
      <c r="I16" s="41">
        <v>207.51518249511719</v>
      </c>
      <c r="J16" s="41"/>
      <c r="K16" s="41"/>
      <c r="L16" s="41"/>
      <c r="M16" s="3">
        <v>3</v>
      </c>
      <c r="N16" s="41" t="s">
        <v>27</v>
      </c>
      <c r="O16" s="41">
        <v>5895.3543726991829</v>
      </c>
      <c r="P16" s="41">
        <v>410047.68829257955</v>
      </c>
      <c r="Q16" s="41">
        <v>101.32457733154297</v>
      </c>
      <c r="R16" s="41"/>
      <c r="S16" s="41"/>
      <c r="T16" s="41"/>
      <c r="U16" s="41"/>
      <c r="V16" s="41"/>
      <c r="W16" s="3">
        <v>3</v>
      </c>
      <c r="X16" s="41" t="s">
        <v>27</v>
      </c>
      <c r="Y16" s="41">
        <v>3248.7579510382025</v>
      </c>
      <c r="Z16" s="41">
        <v>839784.12160837359</v>
      </c>
      <c r="AA16" s="41">
        <v>207.51434326171875</v>
      </c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3">
        <v>12</v>
      </c>
      <c r="BI16" s="3">
        <v>1</v>
      </c>
      <c r="BJ16" s="3">
        <v>1</v>
      </c>
      <c r="BK16" s="41">
        <v>5891450.8654191839</v>
      </c>
      <c r="BL16" s="3">
        <v>39</v>
      </c>
      <c r="BM16" s="41" t="s">
        <v>27</v>
      </c>
      <c r="BN16" s="41">
        <v>8.4</v>
      </c>
      <c r="BO16" s="41"/>
      <c r="BP16" s="3">
        <v>0</v>
      </c>
      <c r="BQ16" s="41"/>
      <c r="BR16" s="41"/>
      <c r="BS16" s="41">
        <v>8.4</v>
      </c>
      <c r="BT16" s="41">
        <v>207.51518249511719</v>
      </c>
      <c r="BU16" s="41">
        <v>194.76237767101631</v>
      </c>
      <c r="BV16" s="41">
        <v>1729.0837229658189</v>
      </c>
      <c r="BW16" s="41">
        <v>0.42726460099220276</v>
      </c>
      <c r="BX16" s="3">
        <v>18</v>
      </c>
      <c r="BY16" s="3">
        <v>1</v>
      </c>
      <c r="BZ16" s="41" t="s">
        <v>208</v>
      </c>
      <c r="CA16" s="3">
        <v>39</v>
      </c>
      <c r="CB16" s="41" t="s">
        <v>27</v>
      </c>
      <c r="CC16" s="41">
        <v>8.4</v>
      </c>
      <c r="CD16" s="41"/>
      <c r="CE16" s="3">
        <v>0</v>
      </c>
      <c r="CF16" s="41"/>
      <c r="CG16" s="41"/>
      <c r="CH16" s="41">
        <v>8.4</v>
      </c>
      <c r="CI16" s="41">
        <v>207.51518249511719</v>
      </c>
      <c r="CJ16" s="41">
        <v>336.40736281485272</v>
      </c>
      <c r="CK16" s="41">
        <v>5515.5044339627211</v>
      </c>
      <c r="CL16" s="41">
        <v>1.3629058599472046</v>
      </c>
      <c r="CM16" s="3">
        <v>19</v>
      </c>
      <c r="CN16" s="3">
        <v>1</v>
      </c>
      <c r="CO16" s="3">
        <v>39</v>
      </c>
      <c r="CP16" s="41" t="s">
        <v>27</v>
      </c>
      <c r="CQ16" s="41">
        <v>8.4</v>
      </c>
      <c r="CR16" s="41"/>
      <c r="CS16" s="3">
        <v>0</v>
      </c>
      <c r="CT16" s="41"/>
      <c r="CU16" s="41"/>
      <c r="CV16" s="41">
        <v>8.4</v>
      </c>
      <c r="CW16" s="41">
        <v>207.51518249511719</v>
      </c>
      <c r="CX16" s="41">
        <v>3440.6248535852787</v>
      </c>
      <c r="CY16" s="41">
        <v>442013.14540801471</v>
      </c>
      <c r="CZ16" s="41">
        <v>109.223388671875</v>
      </c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3">
        <v>2</v>
      </c>
      <c r="DP16" s="41" t="s">
        <v>27</v>
      </c>
      <c r="DQ16" s="41">
        <v>2929.0404777502558</v>
      </c>
      <c r="DR16" s="41">
        <v>377711.6503418244</v>
      </c>
      <c r="DS16" s="41">
        <v>93.33380126953125</v>
      </c>
      <c r="DT16" s="3">
        <v>2</v>
      </c>
      <c r="DU16" s="41" t="s">
        <v>27</v>
      </c>
      <c r="DV16" s="41">
        <v>3248.7579510382025</v>
      </c>
      <c r="DW16" s="41">
        <v>839784.12160837359</v>
      </c>
      <c r="DX16" s="41">
        <v>207.51434326171875</v>
      </c>
      <c r="DY16" s="42"/>
      <c r="DZ16" s="42"/>
      <c r="EA16">
        <f t="shared" si="0"/>
        <v>8.392333984375E-4</v>
      </c>
    </row>
    <row r="17" spans="1:131" x14ac:dyDescent="0.25">
      <c r="A17" s="3">
        <v>16</v>
      </c>
      <c r="B17" s="41" t="s">
        <v>29</v>
      </c>
      <c r="C17" s="41">
        <v>6.3</v>
      </c>
      <c r="D17" s="41"/>
      <c r="E17" s="3">
        <v>0</v>
      </c>
      <c r="F17" s="41"/>
      <c r="G17" s="41"/>
      <c r="H17" s="41">
        <v>6.3</v>
      </c>
      <c r="I17" s="41">
        <v>155.63026428222656</v>
      </c>
      <c r="J17" s="41"/>
      <c r="K17" s="41"/>
      <c r="L17" s="41"/>
      <c r="M17" s="3">
        <v>31</v>
      </c>
      <c r="N17" s="41" t="s">
        <v>29</v>
      </c>
      <c r="O17" s="41">
        <v>3307.3820049828228</v>
      </c>
      <c r="P17" s="41">
        <v>163958.86316266414</v>
      </c>
      <c r="Q17" s="41">
        <v>40.514930725097656</v>
      </c>
      <c r="R17" s="41"/>
      <c r="S17" s="41"/>
      <c r="T17" s="41"/>
      <c r="U17" s="41"/>
      <c r="V17" s="41"/>
      <c r="W17" s="3">
        <v>33</v>
      </c>
      <c r="X17" s="41" t="s">
        <v>29</v>
      </c>
      <c r="Y17" s="41">
        <v>2813.4792507513553</v>
      </c>
      <c r="Z17" s="41">
        <v>629813.31057806686</v>
      </c>
      <c r="AA17" s="41">
        <v>155.629638671875</v>
      </c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3">
        <v>19</v>
      </c>
      <c r="BY17" s="3">
        <v>1</v>
      </c>
      <c r="BZ17" s="41" t="s">
        <v>208</v>
      </c>
      <c r="CA17" s="3">
        <v>40</v>
      </c>
      <c r="CB17" s="41" t="s">
        <v>29</v>
      </c>
      <c r="CC17" s="41">
        <v>6.3</v>
      </c>
      <c r="CD17" s="41"/>
      <c r="CE17" s="3">
        <v>0</v>
      </c>
      <c r="CF17" s="41"/>
      <c r="CG17" s="41"/>
      <c r="CH17" s="41">
        <v>6.3</v>
      </c>
      <c r="CI17" s="41">
        <v>155.63026428222656</v>
      </c>
      <c r="CJ17" s="41">
        <v>180</v>
      </c>
      <c r="CK17" s="41">
        <v>1800</v>
      </c>
      <c r="CL17" s="41">
        <v>0.44478791952133179</v>
      </c>
      <c r="CM17" s="3">
        <v>20</v>
      </c>
      <c r="CN17" s="3">
        <v>1</v>
      </c>
      <c r="CO17" s="3">
        <v>40</v>
      </c>
      <c r="CP17" s="41" t="s">
        <v>29</v>
      </c>
      <c r="CQ17" s="41">
        <v>6.3</v>
      </c>
      <c r="CR17" s="41"/>
      <c r="CS17" s="3">
        <v>0</v>
      </c>
      <c r="CT17" s="41"/>
      <c r="CU17" s="41"/>
      <c r="CV17" s="41">
        <v>6.3</v>
      </c>
      <c r="CW17" s="41">
        <v>155.63026428222656</v>
      </c>
      <c r="CX17" s="41">
        <v>2621.6123482042772</v>
      </c>
      <c r="CY17" s="41">
        <v>232042.33437770803</v>
      </c>
      <c r="CZ17" s="41">
        <v>57.338680267333984</v>
      </c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3">
        <v>17</v>
      </c>
      <c r="DP17" s="41" t="s">
        <v>29</v>
      </c>
      <c r="DQ17" s="41">
        <v>2093.6860702398571</v>
      </c>
      <c r="DR17" s="41">
        <v>98384.19611912033</v>
      </c>
      <c r="DS17" s="41">
        <v>24.310916900634766</v>
      </c>
      <c r="DT17" s="3">
        <v>26</v>
      </c>
      <c r="DU17" s="41" t="s">
        <v>29</v>
      </c>
      <c r="DV17" s="41">
        <v>2813.4792507513553</v>
      </c>
      <c r="DW17" s="41">
        <v>629813.31057806686</v>
      </c>
      <c r="DX17" s="41">
        <v>155.629638671875</v>
      </c>
      <c r="DY17" s="42"/>
      <c r="DZ17" s="42"/>
      <c r="EA17">
        <f t="shared" si="0"/>
        <v>6.256103515625E-4</v>
      </c>
    </row>
    <row r="18" spans="1:131" x14ac:dyDescent="0.25">
      <c r="A18" s="3">
        <v>17</v>
      </c>
      <c r="B18" s="41" t="s">
        <v>30</v>
      </c>
      <c r="C18" s="41">
        <v>9</v>
      </c>
      <c r="D18" s="41"/>
      <c r="E18" s="3">
        <v>1</v>
      </c>
      <c r="F18" s="41"/>
      <c r="G18" s="41"/>
      <c r="H18" s="41">
        <v>9</v>
      </c>
      <c r="I18" s="41">
        <v>222.33976745605469</v>
      </c>
      <c r="J18" s="3">
        <v>9</v>
      </c>
      <c r="K18" s="41" t="s">
        <v>30</v>
      </c>
      <c r="L18" s="41">
        <v>222.33888244628906</v>
      </c>
      <c r="M18" s="3">
        <v>34</v>
      </c>
      <c r="N18" s="41" t="s">
        <v>30</v>
      </c>
      <c r="O18" s="41">
        <v>6434.5369914254925</v>
      </c>
      <c r="P18" s="41">
        <v>151995.19344727194</v>
      </c>
      <c r="Q18" s="41">
        <v>37.558681488037109</v>
      </c>
      <c r="R18" s="3">
        <v>23</v>
      </c>
      <c r="S18" s="41" t="s">
        <v>30</v>
      </c>
      <c r="T18" s="41">
        <v>2539.1916335028054</v>
      </c>
      <c r="U18" s="41">
        <v>426696.20912384271</v>
      </c>
      <c r="V18" s="41">
        <v>105.43738555908203</v>
      </c>
      <c r="W18" s="3">
        <v>36</v>
      </c>
      <c r="X18" s="41" t="s">
        <v>30</v>
      </c>
      <c r="Y18" s="41">
        <v>3362.7907257825477</v>
      </c>
      <c r="Z18" s="41">
        <v>899777.13425738679</v>
      </c>
      <c r="AA18" s="41">
        <v>222.33888244628906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3">
        <v>17</v>
      </c>
      <c r="CN18" s="3">
        <v>1</v>
      </c>
      <c r="CO18" s="3">
        <v>35</v>
      </c>
      <c r="CP18" s="41" t="s">
        <v>30</v>
      </c>
      <c r="CQ18" s="41">
        <v>9</v>
      </c>
      <c r="CR18" s="41"/>
      <c r="CS18" s="3">
        <v>1</v>
      </c>
      <c r="CT18" s="41"/>
      <c r="CU18" s="41"/>
      <c r="CV18" s="41">
        <v>9</v>
      </c>
      <c r="CW18" s="41">
        <v>222.33976745605469</v>
      </c>
      <c r="CX18" s="41">
        <v>3362.7907257825477</v>
      </c>
      <c r="CY18" s="41">
        <v>899777.13425738679</v>
      </c>
      <c r="CZ18" s="41">
        <v>222.33888244628906</v>
      </c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3">
        <v>18</v>
      </c>
      <c r="DP18" s="41" t="s">
        <v>30</v>
      </c>
      <c r="DQ18" s="41">
        <v>3362.7907257825477</v>
      </c>
      <c r="DR18" s="41">
        <v>899777.13425738679</v>
      </c>
      <c r="DS18" s="41">
        <v>222.33888244628906</v>
      </c>
      <c r="DT18" s="3">
        <v>28</v>
      </c>
      <c r="DU18" s="41" t="s">
        <v>30</v>
      </c>
      <c r="DV18" s="41">
        <v>3362.7907257825477</v>
      </c>
      <c r="DW18" s="41">
        <v>899777.13425738679</v>
      </c>
      <c r="DX18" s="41">
        <v>222.33888244628906</v>
      </c>
      <c r="DY18" s="42">
        <v>3362.7907257825477</v>
      </c>
      <c r="DZ18" s="42">
        <v>899777.13425738679</v>
      </c>
      <c r="EA18">
        <f t="shared" si="0"/>
        <v>8.85009765625E-4</v>
      </c>
    </row>
    <row r="19" spans="1:131" x14ac:dyDescent="0.25">
      <c r="A19" s="3">
        <v>18</v>
      </c>
      <c r="B19" s="41" t="s">
        <v>32</v>
      </c>
      <c r="C19" s="41">
        <v>3</v>
      </c>
      <c r="D19" s="41"/>
      <c r="E19" s="3">
        <v>0</v>
      </c>
      <c r="F19" s="41" t="s">
        <v>210</v>
      </c>
      <c r="G19" s="41" t="s">
        <v>211</v>
      </c>
      <c r="H19" s="41">
        <v>3</v>
      </c>
      <c r="I19" s="41">
        <v>4090.108642578125</v>
      </c>
      <c r="J19" s="41"/>
      <c r="K19" s="41"/>
      <c r="L19" s="41"/>
      <c r="M19" s="3">
        <v>17</v>
      </c>
      <c r="N19" s="41" t="s">
        <v>32</v>
      </c>
      <c r="O19" s="41">
        <v>71090.907252128847</v>
      </c>
      <c r="P19" s="41">
        <v>4057970.6110032392</v>
      </c>
      <c r="Q19" s="41">
        <v>1002.74267578125</v>
      </c>
      <c r="R19" s="3">
        <v>13</v>
      </c>
      <c r="S19" s="41" t="s">
        <v>32</v>
      </c>
      <c r="T19" s="41">
        <v>11762.444365392161</v>
      </c>
      <c r="U19" s="41">
        <v>2796402.7823086586</v>
      </c>
      <c r="V19" s="41">
        <v>691.005126953125</v>
      </c>
      <c r="W19" s="3">
        <v>19</v>
      </c>
      <c r="X19" s="41" t="s">
        <v>32</v>
      </c>
      <c r="Y19" s="41">
        <v>34336.970779352363</v>
      </c>
      <c r="Z19" s="41">
        <v>15803494.736106712</v>
      </c>
      <c r="AA19" s="41">
        <v>3905.11669921875</v>
      </c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3">
        <v>2</v>
      </c>
      <c r="CN19" s="3">
        <v>1</v>
      </c>
      <c r="CO19" s="3">
        <v>3</v>
      </c>
      <c r="CP19" s="41" t="s">
        <v>32</v>
      </c>
      <c r="CQ19" s="41">
        <v>3</v>
      </c>
      <c r="CR19" s="41"/>
      <c r="CS19" s="3">
        <v>0</v>
      </c>
      <c r="CT19" s="41" t="s">
        <v>210</v>
      </c>
      <c r="CU19" s="41" t="s">
        <v>211</v>
      </c>
      <c r="CV19" s="41">
        <v>3</v>
      </c>
      <c r="CW19" s="41">
        <v>4090.108642578125</v>
      </c>
      <c r="CX19" s="41">
        <v>27232.278302400402</v>
      </c>
      <c r="CY19" s="41">
        <v>15043341.032150721</v>
      </c>
      <c r="CZ19" s="41">
        <v>3717.2841796875</v>
      </c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3">
        <v>13</v>
      </c>
      <c r="DP19" s="41" t="s">
        <v>32</v>
      </c>
      <c r="DQ19" s="41">
        <v>13173.851724599343</v>
      </c>
      <c r="DR19" s="41">
        <v>4339363.0929334015</v>
      </c>
      <c r="DS19" s="41">
        <v>1072.2801513671875</v>
      </c>
      <c r="DT19" s="3">
        <v>17</v>
      </c>
      <c r="DU19" s="41" t="s">
        <v>32</v>
      </c>
      <c r="DV19" s="41">
        <v>27538.880710180765</v>
      </c>
      <c r="DW19" s="41">
        <v>15341944.267854344</v>
      </c>
      <c r="DX19" s="41">
        <v>3791.0703125</v>
      </c>
      <c r="DY19" s="42"/>
      <c r="DZ19" s="42"/>
      <c r="EA19">
        <f t="shared" si="0"/>
        <v>184.991943359375</v>
      </c>
    </row>
    <row r="20" spans="1:131" x14ac:dyDescent="0.25">
      <c r="A20" s="3">
        <v>19</v>
      </c>
      <c r="B20" s="41" t="s">
        <v>33</v>
      </c>
      <c r="C20" s="41">
        <v>9.4</v>
      </c>
      <c r="D20" s="41"/>
      <c r="E20" s="3">
        <v>0</v>
      </c>
      <c r="F20" s="41"/>
      <c r="G20" s="41"/>
      <c r="H20" s="41">
        <v>9.4</v>
      </c>
      <c r="I20" s="41">
        <v>232.22293090820313</v>
      </c>
      <c r="J20" s="41"/>
      <c r="K20" s="41"/>
      <c r="L20" s="41"/>
      <c r="M20" s="3">
        <v>6</v>
      </c>
      <c r="N20" s="41" t="s">
        <v>33</v>
      </c>
      <c r="O20" s="41">
        <v>7589.8836586091948</v>
      </c>
      <c r="P20" s="41">
        <v>457334.16152718861</v>
      </c>
      <c r="Q20" s="41">
        <v>113.00929260253906</v>
      </c>
      <c r="R20" s="41"/>
      <c r="S20" s="41"/>
      <c r="T20" s="41"/>
      <c r="U20" s="41"/>
      <c r="V20" s="41"/>
      <c r="W20" s="3">
        <v>7</v>
      </c>
      <c r="X20" s="41" t="s">
        <v>33</v>
      </c>
      <c r="Y20" s="41">
        <v>3436.7111542953871</v>
      </c>
      <c r="Z20" s="41">
        <v>939772.85261252511</v>
      </c>
      <c r="AA20" s="41">
        <v>232.22200012207031</v>
      </c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3">
        <v>10</v>
      </c>
      <c r="AT20" s="3">
        <v>1</v>
      </c>
      <c r="AU20" s="41">
        <v>0</v>
      </c>
      <c r="AV20" s="3">
        <v>21</v>
      </c>
      <c r="AW20" s="41" t="s">
        <v>33</v>
      </c>
      <c r="AX20" s="41">
        <v>9.4</v>
      </c>
      <c r="AY20" s="41"/>
      <c r="AZ20" s="3">
        <v>0</v>
      </c>
      <c r="BA20" s="41"/>
      <c r="BB20" s="41"/>
      <c r="BC20" s="41">
        <v>9.4</v>
      </c>
      <c r="BD20" s="41">
        <v>232.22293090820313</v>
      </c>
      <c r="BE20" s="41">
        <v>393.14734634451781</v>
      </c>
      <c r="BF20" s="41">
        <v>6633.3152677488324</v>
      </c>
      <c r="BG20" s="41">
        <v>1.6391164064407349</v>
      </c>
      <c r="BH20" s="3">
        <v>10</v>
      </c>
      <c r="BI20" s="3">
        <v>1</v>
      </c>
      <c r="BJ20" s="3">
        <v>1</v>
      </c>
      <c r="BK20" s="41">
        <v>5891450.8654191839</v>
      </c>
      <c r="BL20" s="3">
        <v>21</v>
      </c>
      <c r="BM20" s="41" t="s">
        <v>33</v>
      </c>
      <c r="BN20" s="41">
        <v>9.4</v>
      </c>
      <c r="BO20" s="41"/>
      <c r="BP20" s="3">
        <v>0</v>
      </c>
      <c r="BQ20" s="41"/>
      <c r="BR20" s="41"/>
      <c r="BS20" s="41">
        <v>9.4</v>
      </c>
      <c r="BT20" s="41">
        <v>232.22293090820313</v>
      </c>
      <c r="BU20" s="41">
        <v>5966.2146194555389</v>
      </c>
      <c r="BV20" s="41">
        <v>379258.18162341078</v>
      </c>
      <c r="BW20" s="41">
        <v>93.716377258300781</v>
      </c>
      <c r="BX20" s="3">
        <v>14</v>
      </c>
      <c r="BY20" s="3">
        <v>1</v>
      </c>
      <c r="BZ20" s="41" t="s">
        <v>208</v>
      </c>
      <c r="CA20" s="3">
        <v>21</v>
      </c>
      <c r="CB20" s="41" t="s">
        <v>33</v>
      </c>
      <c r="CC20" s="41">
        <v>9.4</v>
      </c>
      <c r="CD20" s="41"/>
      <c r="CE20" s="3">
        <v>0</v>
      </c>
      <c r="CF20" s="41"/>
      <c r="CG20" s="41"/>
      <c r="CH20" s="41">
        <v>9.4</v>
      </c>
      <c r="CI20" s="41">
        <v>232.22293090820313</v>
      </c>
      <c r="CJ20" s="41">
        <v>6460.3872117751953</v>
      </c>
      <c r="CK20" s="41">
        <v>228811.2433552485</v>
      </c>
      <c r="CL20" s="41">
        <v>56.540260314941406</v>
      </c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3">
        <v>5</v>
      </c>
      <c r="DP20" s="41" t="s">
        <v>33</v>
      </c>
      <c r="DQ20" s="41">
        <v>3436.7111542953871</v>
      </c>
      <c r="DR20" s="41">
        <v>939772.85261252511</v>
      </c>
      <c r="DS20" s="41">
        <v>232.22200012207031</v>
      </c>
      <c r="DT20" s="3">
        <v>6</v>
      </c>
      <c r="DU20" s="41" t="s">
        <v>33</v>
      </c>
      <c r="DV20" s="41">
        <v>3436.7111542953871</v>
      </c>
      <c r="DW20" s="41">
        <v>939772.85261252511</v>
      </c>
      <c r="DX20" s="41">
        <v>232.22200012207031</v>
      </c>
      <c r="DY20" s="42"/>
      <c r="DZ20" s="42"/>
      <c r="EA20">
        <f t="shared" si="0"/>
        <v>9.307861328125E-4</v>
      </c>
    </row>
    <row r="21" spans="1:131" x14ac:dyDescent="0.25">
      <c r="A21" s="3">
        <v>20</v>
      </c>
      <c r="B21" s="41" t="s">
        <v>34</v>
      </c>
      <c r="C21" s="41">
        <v>12.6</v>
      </c>
      <c r="D21" s="41"/>
      <c r="E21" s="3">
        <v>0</v>
      </c>
      <c r="F21" s="41"/>
      <c r="G21" s="41"/>
      <c r="H21" s="41">
        <v>12.6</v>
      </c>
      <c r="I21" s="41">
        <v>311.28738403320313</v>
      </c>
      <c r="J21" s="41"/>
      <c r="K21" s="41"/>
      <c r="L21" s="41"/>
      <c r="M21" s="3">
        <v>38</v>
      </c>
      <c r="N21" s="41" t="s">
        <v>34</v>
      </c>
      <c r="O21" s="41">
        <v>2255.7919927856219</v>
      </c>
      <c r="P21" s="41">
        <v>44156.279861427771</v>
      </c>
      <c r="Q21" s="41">
        <v>10.911211013793945</v>
      </c>
      <c r="R21" s="3">
        <v>27</v>
      </c>
      <c r="S21" s="41" t="s">
        <v>34</v>
      </c>
      <c r="T21" s="41">
        <v>3958.4986802880812</v>
      </c>
      <c r="U21" s="41">
        <v>1076925.335020415</v>
      </c>
      <c r="V21" s="41">
        <v>266.11508178710938</v>
      </c>
      <c r="W21" s="3">
        <v>40</v>
      </c>
      <c r="X21" s="41" t="s">
        <v>34</v>
      </c>
      <c r="Y21" s="41">
        <v>3978.942031610753</v>
      </c>
      <c r="Z21" s="41">
        <v>1259735.4083644331</v>
      </c>
      <c r="AA21" s="41">
        <v>311.28616333007813</v>
      </c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3">
        <v>12</v>
      </c>
      <c r="AT21" s="3">
        <v>1</v>
      </c>
      <c r="AU21" s="41">
        <v>0</v>
      </c>
      <c r="AV21" s="3">
        <v>23</v>
      </c>
      <c r="AW21" s="41" t="s">
        <v>34</v>
      </c>
      <c r="AX21" s="41">
        <v>12.6</v>
      </c>
      <c r="AY21" s="41"/>
      <c r="AZ21" s="3">
        <v>0</v>
      </c>
      <c r="BA21" s="41"/>
      <c r="BB21" s="41"/>
      <c r="BC21" s="41">
        <v>12.6</v>
      </c>
      <c r="BD21" s="41">
        <v>311.28738403320313</v>
      </c>
      <c r="BE21" s="41">
        <v>3898.5971946070499</v>
      </c>
      <c r="BF21" s="41">
        <v>885622.18974135374</v>
      </c>
      <c r="BG21" s="41">
        <v>218.84124755859375</v>
      </c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3">
        <v>14</v>
      </c>
      <c r="CN21" s="3">
        <v>1</v>
      </c>
      <c r="CO21" s="3">
        <v>23</v>
      </c>
      <c r="CP21" s="41" t="s">
        <v>34</v>
      </c>
      <c r="CQ21" s="41">
        <v>12.6</v>
      </c>
      <c r="CR21" s="41"/>
      <c r="CS21" s="3">
        <v>0</v>
      </c>
      <c r="CT21" s="41"/>
      <c r="CU21" s="41"/>
      <c r="CV21" s="41">
        <v>12.6</v>
      </c>
      <c r="CW21" s="41">
        <v>311.28738403320313</v>
      </c>
      <c r="CX21" s="41">
        <v>2664.3547264134681</v>
      </c>
      <c r="CY21" s="41">
        <v>448914.43460164021</v>
      </c>
      <c r="CZ21" s="41">
        <v>110.92848968505859</v>
      </c>
      <c r="DA21" s="3">
        <v>16</v>
      </c>
      <c r="DB21" s="3">
        <v>1</v>
      </c>
      <c r="DC21" s="3">
        <v>23</v>
      </c>
      <c r="DD21" s="41" t="s">
        <v>34</v>
      </c>
      <c r="DE21" s="41">
        <v>12.6</v>
      </c>
      <c r="DF21" s="41"/>
      <c r="DG21" s="3">
        <v>0</v>
      </c>
      <c r="DH21" s="41"/>
      <c r="DI21" s="41"/>
      <c r="DJ21" s="41">
        <v>12.6</v>
      </c>
      <c r="DK21" s="41">
        <v>311.28738403320313</v>
      </c>
      <c r="DL21" s="41">
        <v>3896.728200742828</v>
      </c>
      <c r="DM21" s="41">
        <v>810820.97365170217</v>
      </c>
      <c r="DN21" s="41">
        <v>200.357666015625</v>
      </c>
      <c r="DO21" s="41"/>
      <c r="DP21" s="41"/>
      <c r="DQ21" s="41"/>
      <c r="DR21" s="41"/>
      <c r="DS21" s="41"/>
      <c r="DT21" s="3">
        <v>31</v>
      </c>
      <c r="DU21" s="41" t="s">
        <v>34</v>
      </c>
      <c r="DV21" s="41">
        <v>3978.942031610753</v>
      </c>
      <c r="DW21" s="41">
        <v>1259735.4083644331</v>
      </c>
      <c r="DX21" s="41">
        <v>311.28616333007813</v>
      </c>
      <c r="DY21" s="42"/>
      <c r="DZ21" s="42"/>
      <c r="EA21">
        <f t="shared" si="0"/>
        <v>1.220703125E-3</v>
      </c>
    </row>
    <row r="22" spans="1:131" x14ac:dyDescent="0.25">
      <c r="A22" s="3">
        <v>21</v>
      </c>
      <c r="B22" s="41" t="s">
        <v>35</v>
      </c>
      <c r="C22" s="41">
        <v>3.9</v>
      </c>
      <c r="D22" s="41"/>
      <c r="E22" s="3">
        <v>0</v>
      </c>
      <c r="F22" s="41"/>
      <c r="G22" s="41"/>
      <c r="H22" s="41">
        <v>3.9</v>
      </c>
      <c r="I22" s="41">
        <v>96.334709167480469</v>
      </c>
      <c r="J22" s="41"/>
      <c r="K22" s="41"/>
      <c r="L22" s="41"/>
      <c r="M22" s="3">
        <v>22</v>
      </c>
      <c r="N22" s="41" t="s">
        <v>35</v>
      </c>
      <c r="O22" s="41">
        <v>2581.7442628668673</v>
      </c>
      <c r="P22" s="41">
        <v>51486.703256074288</v>
      </c>
      <c r="Q22" s="41">
        <v>12.722587585449219</v>
      </c>
      <c r="R22" s="41"/>
      <c r="S22" s="41"/>
      <c r="T22" s="41"/>
      <c r="U22" s="41"/>
      <c r="V22" s="41"/>
      <c r="W22" s="3">
        <v>24</v>
      </c>
      <c r="X22" s="41" t="s">
        <v>35</v>
      </c>
      <c r="Y22" s="41">
        <v>2213.5863545982734</v>
      </c>
      <c r="Z22" s="41">
        <v>389852.74453794776</v>
      </c>
      <c r="AA22" s="41">
        <v>96.334327697753906</v>
      </c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3">
        <v>11</v>
      </c>
      <c r="AT22" s="3">
        <v>1</v>
      </c>
      <c r="AU22" s="41">
        <v>0</v>
      </c>
      <c r="AV22" s="3">
        <v>22</v>
      </c>
      <c r="AW22" s="41" t="s">
        <v>35</v>
      </c>
      <c r="AX22" s="41">
        <v>3.9</v>
      </c>
      <c r="AY22" s="41"/>
      <c r="AZ22" s="3">
        <v>0</v>
      </c>
      <c r="BA22" s="41"/>
      <c r="BB22" s="41"/>
      <c r="BC22" s="41">
        <v>3.9</v>
      </c>
      <c r="BD22" s="41">
        <v>96.334709167480469</v>
      </c>
      <c r="BE22" s="41">
        <v>2213.5863545982734</v>
      </c>
      <c r="BF22" s="41">
        <v>389852.74453794776</v>
      </c>
      <c r="BG22" s="41">
        <v>96.334327697753906</v>
      </c>
      <c r="BH22" s="3">
        <v>11</v>
      </c>
      <c r="BI22" s="3">
        <v>1</v>
      </c>
      <c r="BJ22" s="3">
        <v>1</v>
      </c>
      <c r="BK22" s="41">
        <v>5891450.8654191839</v>
      </c>
      <c r="BL22" s="3">
        <v>22</v>
      </c>
      <c r="BM22" s="41" t="s">
        <v>35</v>
      </c>
      <c r="BN22" s="41">
        <v>3.9</v>
      </c>
      <c r="BO22" s="41"/>
      <c r="BP22" s="3">
        <v>0</v>
      </c>
      <c r="BQ22" s="41"/>
      <c r="BR22" s="41"/>
      <c r="BS22" s="41">
        <v>3.9</v>
      </c>
      <c r="BT22" s="41">
        <v>96.334709167480469</v>
      </c>
      <c r="BU22" s="41">
        <v>1459.0761659277691</v>
      </c>
      <c r="BV22" s="41">
        <v>51945.638694222129</v>
      </c>
      <c r="BW22" s="41">
        <v>12.835995674133301</v>
      </c>
      <c r="BX22" s="3">
        <v>15</v>
      </c>
      <c r="BY22" s="3">
        <v>1</v>
      </c>
      <c r="BZ22" s="41" t="s">
        <v>208</v>
      </c>
      <c r="CA22" s="3">
        <v>22</v>
      </c>
      <c r="CB22" s="41" t="s">
        <v>35</v>
      </c>
      <c r="CC22" s="41">
        <v>3.9</v>
      </c>
      <c r="CD22" s="41"/>
      <c r="CE22" s="3">
        <v>0</v>
      </c>
      <c r="CF22" s="41"/>
      <c r="CG22" s="41"/>
      <c r="CH22" s="41">
        <v>3.9</v>
      </c>
      <c r="CI22" s="41">
        <v>96.334709167480469</v>
      </c>
      <c r="CJ22" s="41">
        <v>1637.9455659002388</v>
      </c>
      <c r="CK22" s="41">
        <v>120477.21109499535</v>
      </c>
      <c r="CL22" s="41">
        <v>29.770452499389648</v>
      </c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3">
        <v>15</v>
      </c>
      <c r="DB22" s="3">
        <v>1</v>
      </c>
      <c r="DC22" s="3">
        <v>22</v>
      </c>
      <c r="DD22" s="41" t="s">
        <v>35</v>
      </c>
      <c r="DE22" s="41">
        <v>3.9</v>
      </c>
      <c r="DF22" s="41"/>
      <c r="DG22" s="3">
        <v>0</v>
      </c>
      <c r="DH22" s="41"/>
      <c r="DI22" s="41"/>
      <c r="DJ22" s="41">
        <v>3.9</v>
      </c>
      <c r="DK22" s="41">
        <v>96.334709167480469</v>
      </c>
      <c r="DL22" s="41">
        <v>2213.5863545982734</v>
      </c>
      <c r="DM22" s="41">
        <v>389852.74453794776</v>
      </c>
      <c r="DN22" s="41">
        <v>96.334327697753906</v>
      </c>
      <c r="DO22" s="41"/>
      <c r="DP22" s="41"/>
      <c r="DQ22" s="41"/>
      <c r="DR22" s="41"/>
      <c r="DS22" s="41"/>
      <c r="DT22" s="3">
        <v>19</v>
      </c>
      <c r="DU22" s="41" t="s">
        <v>35</v>
      </c>
      <c r="DV22" s="41">
        <v>2213.5863545982734</v>
      </c>
      <c r="DW22" s="41">
        <v>389852.74453794776</v>
      </c>
      <c r="DX22" s="41">
        <v>96.334327697753906</v>
      </c>
      <c r="DY22" s="42"/>
      <c r="DZ22" s="42"/>
      <c r="EA22">
        <f t="shared" si="0"/>
        <v>3.814697265625E-4</v>
      </c>
    </row>
    <row r="23" spans="1:131" x14ac:dyDescent="0.25">
      <c r="A23" s="3">
        <v>22</v>
      </c>
      <c r="B23" s="41" t="s">
        <v>36</v>
      </c>
      <c r="C23" s="41">
        <v>10.7</v>
      </c>
      <c r="D23" s="41"/>
      <c r="E23" s="3">
        <v>1</v>
      </c>
      <c r="F23" s="41"/>
      <c r="G23" s="41"/>
      <c r="H23" s="41">
        <v>10.7</v>
      </c>
      <c r="I23" s="41">
        <v>7030.35400390625</v>
      </c>
      <c r="J23" s="3">
        <v>8</v>
      </c>
      <c r="K23" s="41" t="s">
        <v>36</v>
      </c>
      <c r="L23" s="41">
        <v>7030.18408203125</v>
      </c>
      <c r="M23" s="3">
        <v>29</v>
      </c>
      <c r="N23" s="41" t="s">
        <v>36</v>
      </c>
      <c r="O23" s="41">
        <v>58515.345587465614</v>
      </c>
      <c r="P23" s="41">
        <v>1422175.7355179968</v>
      </c>
      <c r="Q23" s="41">
        <v>351.42578125</v>
      </c>
      <c r="R23" s="3">
        <v>20</v>
      </c>
      <c r="S23" s="41" t="s">
        <v>36</v>
      </c>
      <c r="T23" s="41">
        <v>22536.448082690131</v>
      </c>
      <c r="U23" s="41">
        <v>28450833.824519023</v>
      </c>
      <c r="V23" s="41">
        <v>7030.32568359375</v>
      </c>
      <c r="W23" s="3">
        <v>31</v>
      </c>
      <c r="X23" s="41" t="s">
        <v>36</v>
      </c>
      <c r="Y23" s="41">
        <v>22536.448082690131</v>
      </c>
      <c r="Z23" s="41">
        <v>28450833.824519023</v>
      </c>
      <c r="AA23" s="41">
        <v>7030.32568359375</v>
      </c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3">
        <v>7</v>
      </c>
      <c r="AT23" s="3">
        <v>1</v>
      </c>
      <c r="AU23" s="41">
        <v>0</v>
      </c>
      <c r="AV23" s="3">
        <v>16</v>
      </c>
      <c r="AW23" s="41" t="s">
        <v>36</v>
      </c>
      <c r="AX23" s="41">
        <v>10.7</v>
      </c>
      <c r="AY23" s="41"/>
      <c r="AZ23" s="3">
        <v>1</v>
      </c>
      <c r="BA23" s="41"/>
      <c r="BB23" s="41"/>
      <c r="BC23" s="41">
        <v>10.7</v>
      </c>
      <c r="BD23" s="41">
        <v>7030.35400390625</v>
      </c>
      <c r="BE23" s="41">
        <v>22536.448082690131</v>
      </c>
      <c r="BF23" s="41">
        <v>28450833.824519023</v>
      </c>
      <c r="BG23" s="41">
        <v>7030.32568359375</v>
      </c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3">
        <v>12</v>
      </c>
      <c r="DB23" s="3">
        <v>1</v>
      </c>
      <c r="DC23" s="3">
        <v>16</v>
      </c>
      <c r="DD23" s="41" t="s">
        <v>36</v>
      </c>
      <c r="DE23" s="41">
        <v>10.7</v>
      </c>
      <c r="DF23" s="41"/>
      <c r="DG23" s="3">
        <v>1</v>
      </c>
      <c r="DH23" s="41"/>
      <c r="DI23" s="41"/>
      <c r="DJ23" s="41">
        <v>10.7</v>
      </c>
      <c r="DK23" s="41">
        <v>7030.35400390625</v>
      </c>
      <c r="DL23" s="41">
        <v>22536.448082690131</v>
      </c>
      <c r="DM23" s="41">
        <v>28450833.824519023</v>
      </c>
      <c r="DN23" s="41">
        <v>7030.32568359375</v>
      </c>
      <c r="DO23" s="41"/>
      <c r="DP23" s="41"/>
      <c r="DQ23" s="41"/>
      <c r="DR23" s="41"/>
      <c r="DS23" s="41"/>
      <c r="DT23" s="3">
        <v>25</v>
      </c>
      <c r="DU23" s="41" t="s">
        <v>36</v>
      </c>
      <c r="DV23" s="41">
        <v>22536.448082690131</v>
      </c>
      <c r="DW23" s="41">
        <v>28450833.824519023</v>
      </c>
      <c r="DX23" s="41">
        <v>7030.32568359375</v>
      </c>
      <c r="DY23" s="42">
        <v>22544.022419819143</v>
      </c>
      <c r="DZ23" s="42">
        <v>28450241.468318306</v>
      </c>
      <c r="EA23">
        <f t="shared" si="0"/>
        <v>2.83203125E-2</v>
      </c>
    </row>
    <row r="24" spans="1:131" x14ac:dyDescent="0.25">
      <c r="A24" s="3">
        <v>23</v>
      </c>
      <c r="B24" s="41" t="s">
        <v>38</v>
      </c>
      <c r="C24" s="41">
        <v>15.7</v>
      </c>
      <c r="D24" s="41"/>
      <c r="E24" s="3">
        <v>0</v>
      </c>
      <c r="F24" s="41"/>
      <c r="G24" s="41"/>
      <c r="H24" s="41">
        <v>15.7</v>
      </c>
      <c r="I24" s="41">
        <v>387.8824462890625</v>
      </c>
      <c r="J24" s="41"/>
      <c r="K24" s="41"/>
      <c r="L24" s="41"/>
      <c r="M24" s="3">
        <v>7</v>
      </c>
      <c r="N24" s="41" t="s">
        <v>38</v>
      </c>
      <c r="O24" s="41">
        <v>4004.7336918301712</v>
      </c>
      <c r="P24" s="41">
        <v>90004.180489294449</v>
      </c>
      <c r="Q24" s="41">
        <v>22.240436553955078</v>
      </c>
      <c r="R24" s="3">
        <v>4</v>
      </c>
      <c r="S24" s="41" t="s">
        <v>38</v>
      </c>
      <c r="T24" s="41">
        <v>4441.5531281781614</v>
      </c>
      <c r="U24" s="41">
        <v>1569704.6115093355</v>
      </c>
      <c r="V24" s="41">
        <v>387.88092041015625</v>
      </c>
      <c r="W24" s="3">
        <v>8</v>
      </c>
      <c r="X24" s="41" t="s">
        <v>38</v>
      </c>
      <c r="Y24" s="41">
        <v>4441.5531281781614</v>
      </c>
      <c r="Z24" s="41">
        <v>1569704.6115093355</v>
      </c>
      <c r="AA24" s="41">
        <v>387.88092041015625</v>
      </c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3">
        <v>16</v>
      </c>
      <c r="AT24" s="3">
        <v>1</v>
      </c>
      <c r="AU24" s="41">
        <v>0</v>
      </c>
      <c r="AV24" s="3">
        <v>30</v>
      </c>
      <c r="AW24" s="41" t="s">
        <v>38</v>
      </c>
      <c r="AX24" s="41">
        <v>15.7</v>
      </c>
      <c r="AY24" s="41"/>
      <c r="AZ24" s="3">
        <v>0</v>
      </c>
      <c r="BA24" s="41"/>
      <c r="BB24" s="41"/>
      <c r="BC24" s="41">
        <v>15.7</v>
      </c>
      <c r="BD24" s="41">
        <v>387.8824462890625</v>
      </c>
      <c r="BE24" s="41">
        <v>4441.5531281781614</v>
      </c>
      <c r="BF24" s="41">
        <v>1569704.6115093355</v>
      </c>
      <c r="BG24" s="41">
        <v>387.88092041015625</v>
      </c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3">
        <v>17</v>
      </c>
      <c r="DB24" s="3">
        <v>1</v>
      </c>
      <c r="DC24" s="3">
        <v>30</v>
      </c>
      <c r="DD24" s="41" t="s">
        <v>38</v>
      </c>
      <c r="DE24" s="41">
        <v>15.7</v>
      </c>
      <c r="DF24" s="41"/>
      <c r="DG24" s="3">
        <v>0</v>
      </c>
      <c r="DH24" s="41"/>
      <c r="DI24" s="41"/>
      <c r="DJ24" s="41">
        <v>15.7</v>
      </c>
      <c r="DK24" s="41">
        <v>387.8824462890625</v>
      </c>
      <c r="DL24" s="41">
        <v>4441.5531281781614</v>
      </c>
      <c r="DM24" s="41">
        <v>1569704.6115093355</v>
      </c>
      <c r="DN24" s="41">
        <v>387.88092041015625</v>
      </c>
      <c r="DO24" s="41"/>
      <c r="DP24" s="41"/>
      <c r="DQ24" s="41"/>
      <c r="DR24" s="41"/>
      <c r="DS24" s="41"/>
      <c r="DT24" s="3">
        <v>7</v>
      </c>
      <c r="DU24" s="41" t="s">
        <v>38</v>
      </c>
      <c r="DV24" s="41">
        <v>4441.5531281781614</v>
      </c>
      <c r="DW24" s="41">
        <v>1569704.6115093355</v>
      </c>
      <c r="DX24" s="41">
        <v>387.88092041015625</v>
      </c>
      <c r="DY24" s="42"/>
      <c r="DZ24" s="42"/>
      <c r="EA24">
        <f t="shared" si="0"/>
        <v>1.52587890625E-3</v>
      </c>
    </row>
    <row r="25" spans="1:131" x14ac:dyDescent="0.25">
      <c r="A25" s="3">
        <v>24</v>
      </c>
      <c r="B25" s="41" t="s">
        <v>40</v>
      </c>
      <c r="C25" s="41">
        <v>2.9</v>
      </c>
      <c r="D25" s="41"/>
      <c r="E25" s="3">
        <v>1</v>
      </c>
      <c r="F25" s="41"/>
      <c r="G25" s="41"/>
      <c r="H25" s="41">
        <v>2.9</v>
      </c>
      <c r="I25" s="41">
        <v>71.629402160644531</v>
      </c>
      <c r="J25" s="41"/>
      <c r="K25" s="41"/>
      <c r="L25" s="41"/>
      <c r="M25" s="3">
        <v>15</v>
      </c>
      <c r="N25" s="41" t="s">
        <v>40</v>
      </c>
      <c r="O25" s="41">
        <v>2619.343812015813</v>
      </c>
      <c r="P25" s="41">
        <v>141821.07207226264</v>
      </c>
      <c r="Q25" s="41">
        <v>35.044609069824219</v>
      </c>
      <c r="R25" s="3">
        <v>12</v>
      </c>
      <c r="S25" s="41" t="s">
        <v>40</v>
      </c>
      <c r="T25" s="41">
        <v>1908.7861246274613</v>
      </c>
      <c r="U25" s="41">
        <v>289873.89255093347</v>
      </c>
      <c r="V25" s="41">
        <v>71.629112243652344</v>
      </c>
      <c r="W25" s="3">
        <v>17</v>
      </c>
      <c r="X25" s="41" t="s">
        <v>40</v>
      </c>
      <c r="Y25" s="41">
        <v>1908.7861246274613</v>
      </c>
      <c r="Z25" s="41">
        <v>289873.89255093347</v>
      </c>
      <c r="AA25" s="41">
        <v>71.629112243652344</v>
      </c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3">
        <v>17</v>
      </c>
      <c r="AT25" s="3">
        <v>1</v>
      </c>
      <c r="AU25" s="41">
        <v>0</v>
      </c>
      <c r="AV25" s="3">
        <v>31</v>
      </c>
      <c r="AW25" s="41" t="s">
        <v>40</v>
      </c>
      <c r="AX25" s="41">
        <v>2.9</v>
      </c>
      <c r="AY25" s="41"/>
      <c r="AZ25" s="3">
        <v>1</v>
      </c>
      <c r="BA25" s="41"/>
      <c r="BB25" s="41"/>
      <c r="BC25" s="41">
        <v>2.9</v>
      </c>
      <c r="BD25" s="41">
        <v>71.629402160644531</v>
      </c>
      <c r="BE25" s="41">
        <v>1908.7861246274613</v>
      </c>
      <c r="BF25" s="41">
        <v>289873.89255093347</v>
      </c>
      <c r="BG25" s="41">
        <v>71.629112243652344</v>
      </c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3">
        <v>18</v>
      </c>
      <c r="DB25" s="3">
        <v>1</v>
      </c>
      <c r="DC25" s="3">
        <v>31</v>
      </c>
      <c r="DD25" s="41" t="s">
        <v>40</v>
      </c>
      <c r="DE25" s="41">
        <v>2.9</v>
      </c>
      <c r="DF25" s="41"/>
      <c r="DG25" s="3">
        <v>1</v>
      </c>
      <c r="DH25" s="41"/>
      <c r="DI25" s="41"/>
      <c r="DJ25" s="41">
        <v>2.9</v>
      </c>
      <c r="DK25" s="41">
        <v>71.629402160644531</v>
      </c>
      <c r="DL25" s="41">
        <v>1897.3776995720425</v>
      </c>
      <c r="DM25" s="41">
        <v>283211.12197588792</v>
      </c>
      <c r="DN25" s="41">
        <v>69.982765197753906</v>
      </c>
      <c r="DO25" s="41"/>
      <c r="DP25" s="41"/>
      <c r="DQ25" s="41"/>
      <c r="DR25" s="41"/>
      <c r="DS25" s="41"/>
      <c r="DT25" s="3">
        <v>15</v>
      </c>
      <c r="DU25" s="41" t="s">
        <v>40</v>
      </c>
      <c r="DV25" s="41">
        <v>1897.3776995720425</v>
      </c>
      <c r="DW25" s="41">
        <v>283211.12197588792</v>
      </c>
      <c r="DX25" s="41">
        <v>69.982765197753906</v>
      </c>
      <c r="DY25" s="42"/>
      <c r="DZ25" s="42"/>
      <c r="EA25">
        <f t="shared" si="0"/>
        <v>2.899169921875E-4</v>
      </c>
    </row>
    <row r="26" spans="1:131" x14ac:dyDescent="0.25">
      <c r="A26" s="3">
        <v>25</v>
      </c>
      <c r="B26" s="41" t="s">
        <v>41</v>
      </c>
      <c r="C26" s="41">
        <v>3</v>
      </c>
      <c r="D26" s="41"/>
      <c r="E26" s="3">
        <v>0</v>
      </c>
      <c r="F26" s="41"/>
      <c r="G26" s="41"/>
      <c r="H26" s="41">
        <v>3</v>
      </c>
      <c r="I26" s="41">
        <v>74.099899291992188</v>
      </c>
      <c r="J26" s="41"/>
      <c r="K26" s="41"/>
      <c r="L26" s="41"/>
      <c r="M26" s="3">
        <v>33</v>
      </c>
      <c r="N26" s="41" t="s">
        <v>41</v>
      </c>
      <c r="O26" s="41">
        <v>2215.2294513439606</v>
      </c>
      <c r="P26" s="41">
        <v>45873.447268720047</v>
      </c>
      <c r="Q26" s="41">
        <v>11.335476875305176</v>
      </c>
      <c r="R26" s="3">
        <v>22</v>
      </c>
      <c r="S26" s="41" t="s">
        <v>41</v>
      </c>
      <c r="T26" s="41">
        <v>1941.4211610604862</v>
      </c>
      <c r="U26" s="41">
        <v>299871.63851290767</v>
      </c>
      <c r="V26" s="41">
        <v>74.099601745605469</v>
      </c>
      <c r="W26" s="3">
        <v>35</v>
      </c>
      <c r="X26" s="41" t="s">
        <v>41</v>
      </c>
      <c r="Y26" s="41">
        <v>1941.4211610604862</v>
      </c>
      <c r="Z26" s="41">
        <v>299871.63851290767</v>
      </c>
      <c r="AA26" s="41">
        <v>74.099601745605469</v>
      </c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3">
        <v>20</v>
      </c>
      <c r="AT26" s="3">
        <v>1</v>
      </c>
      <c r="AU26" s="41">
        <v>0</v>
      </c>
      <c r="AV26" s="3">
        <v>34</v>
      </c>
      <c r="AW26" s="41" t="s">
        <v>41</v>
      </c>
      <c r="AX26" s="41">
        <v>3</v>
      </c>
      <c r="AY26" s="41"/>
      <c r="AZ26" s="3">
        <v>0</v>
      </c>
      <c r="BA26" s="41"/>
      <c r="BB26" s="41"/>
      <c r="BC26" s="41">
        <v>3</v>
      </c>
      <c r="BD26" s="41">
        <v>74.099899291992188</v>
      </c>
      <c r="BE26" s="41">
        <v>1941.4211610604862</v>
      </c>
      <c r="BF26" s="41">
        <v>299871.63851290767</v>
      </c>
      <c r="BG26" s="41">
        <v>74.099601745605469</v>
      </c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3">
        <v>19</v>
      </c>
      <c r="DB26" s="3">
        <v>1</v>
      </c>
      <c r="DC26" s="3">
        <v>34</v>
      </c>
      <c r="DD26" s="41" t="s">
        <v>41</v>
      </c>
      <c r="DE26" s="41">
        <v>3</v>
      </c>
      <c r="DF26" s="41"/>
      <c r="DG26" s="3">
        <v>0</v>
      </c>
      <c r="DH26" s="41"/>
      <c r="DI26" s="41"/>
      <c r="DJ26" s="41">
        <v>3</v>
      </c>
      <c r="DK26" s="41">
        <v>74.099899291992188</v>
      </c>
      <c r="DL26" s="41">
        <v>1941.4211610604862</v>
      </c>
      <c r="DM26" s="41">
        <v>299871.63851290767</v>
      </c>
      <c r="DN26" s="41">
        <v>74.099601745605469</v>
      </c>
      <c r="DO26" s="41"/>
      <c r="DP26" s="41"/>
      <c r="DQ26" s="41"/>
      <c r="DR26" s="41"/>
      <c r="DS26" s="41"/>
      <c r="DT26" s="3">
        <v>27</v>
      </c>
      <c r="DU26" s="41" t="s">
        <v>41</v>
      </c>
      <c r="DV26" s="41">
        <v>1941.4211610604862</v>
      </c>
      <c r="DW26" s="41">
        <v>299871.63851290767</v>
      </c>
      <c r="DX26" s="41">
        <v>74.099601745605469</v>
      </c>
      <c r="DY26" s="42"/>
      <c r="DZ26" s="42"/>
      <c r="EA26">
        <f t="shared" si="0"/>
        <v>2.9754638671875E-4</v>
      </c>
    </row>
    <row r="27" spans="1:131" x14ac:dyDescent="0.25">
      <c r="A27" s="3">
        <v>26</v>
      </c>
      <c r="B27" s="41" t="s">
        <v>43</v>
      </c>
      <c r="C27" s="41">
        <v>6.6</v>
      </c>
      <c r="D27" s="41"/>
      <c r="E27" s="3">
        <v>1</v>
      </c>
      <c r="F27" s="41"/>
      <c r="G27" s="41"/>
      <c r="H27" s="41">
        <v>6.6</v>
      </c>
      <c r="I27" s="41">
        <v>12957.7431640625</v>
      </c>
      <c r="J27" s="3">
        <v>7</v>
      </c>
      <c r="K27" s="41" t="s">
        <v>43</v>
      </c>
      <c r="L27" s="41">
        <v>2702.416015625</v>
      </c>
      <c r="M27" s="3">
        <v>27</v>
      </c>
      <c r="N27" s="41" t="s">
        <v>43</v>
      </c>
      <c r="O27" s="41">
        <v>928.51328556966814</v>
      </c>
      <c r="P27" s="41">
        <v>45955.406739814149</v>
      </c>
      <c r="Q27" s="41">
        <v>11.355789184570313</v>
      </c>
      <c r="R27" s="3">
        <v>18</v>
      </c>
      <c r="S27" s="41" t="s">
        <v>43</v>
      </c>
      <c r="T27" s="41">
        <v>38926.362562804941</v>
      </c>
      <c r="U27" s="41">
        <v>52281485.795393497</v>
      </c>
      <c r="V27" s="41">
        <v>12918.9775390625</v>
      </c>
      <c r="W27" s="3">
        <v>29</v>
      </c>
      <c r="X27" s="41" t="s">
        <v>43</v>
      </c>
      <c r="Y27" s="41">
        <v>38941.069176038312</v>
      </c>
      <c r="Z27" s="41">
        <v>52361248.890259661</v>
      </c>
      <c r="AA27" s="41">
        <v>12938.6875</v>
      </c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3">
        <v>11</v>
      </c>
      <c r="DB27" s="3">
        <v>1</v>
      </c>
      <c r="DC27" s="3">
        <v>14</v>
      </c>
      <c r="DD27" s="41" t="s">
        <v>43</v>
      </c>
      <c r="DE27" s="41">
        <v>6.6</v>
      </c>
      <c r="DF27" s="41"/>
      <c r="DG27" s="3">
        <v>1</v>
      </c>
      <c r="DH27" s="41"/>
      <c r="DI27" s="41"/>
      <c r="DJ27" s="41">
        <v>6.6</v>
      </c>
      <c r="DK27" s="41">
        <v>12957.7431640625</v>
      </c>
      <c r="DL27" s="41">
        <v>38739.551358486853</v>
      </c>
      <c r="DM27" s="41">
        <v>50541873.231635049</v>
      </c>
      <c r="DN27" s="41">
        <v>12489.1142578125</v>
      </c>
      <c r="DO27" s="41"/>
      <c r="DP27" s="41"/>
      <c r="DQ27" s="41"/>
      <c r="DR27" s="41"/>
      <c r="DS27" s="41"/>
      <c r="DT27" s="3">
        <v>23</v>
      </c>
      <c r="DU27" s="41" t="s">
        <v>43</v>
      </c>
      <c r="DV27" s="41">
        <v>38739.551358486853</v>
      </c>
      <c r="DW27" s="41">
        <v>50541873.231635049</v>
      </c>
      <c r="DX27" s="41">
        <v>12489.1142578125</v>
      </c>
      <c r="DY27" s="42">
        <v>20837.182166250139</v>
      </c>
      <c r="DZ27" s="42">
        <v>10936340.607139651</v>
      </c>
      <c r="EA27">
        <f t="shared" si="0"/>
        <v>19.0556640625</v>
      </c>
    </row>
    <row r="28" spans="1:131" x14ac:dyDescent="0.25">
      <c r="A28" s="3">
        <v>27</v>
      </c>
      <c r="B28" s="41" t="s">
        <v>44</v>
      </c>
      <c r="C28" s="41">
        <v>50</v>
      </c>
      <c r="D28" s="41"/>
      <c r="E28" s="3">
        <v>0</v>
      </c>
      <c r="F28" s="41"/>
      <c r="G28" s="41"/>
      <c r="H28" s="41">
        <v>50</v>
      </c>
      <c r="I28" s="41">
        <v>40872.8828125</v>
      </c>
      <c r="J28" s="41"/>
      <c r="K28" s="41"/>
      <c r="L28" s="41"/>
      <c r="M28" s="3">
        <v>36</v>
      </c>
      <c r="N28" s="41" t="s">
        <v>44</v>
      </c>
      <c r="O28" s="41">
        <v>1339.2738702159045</v>
      </c>
      <c r="P28" s="41">
        <v>13181.294336094394</v>
      </c>
      <c r="Q28" s="41">
        <v>3.2571702003479004</v>
      </c>
      <c r="R28" s="3">
        <v>25</v>
      </c>
      <c r="S28" s="41" t="s">
        <v>44</v>
      </c>
      <c r="T28" s="41">
        <v>62628.657931562804</v>
      </c>
      <c r="U28" s="41">
        <v>79081996.568872645</v>
      </c>
      <c r="V28" s="41">
        <v>19541.603515625</v>
      </c>
      <c r="W28" s="3">
        <v>38</v>
      </c>
      <c r="X28" s="41" t="s">
        <v>44</v>
      </c>
      <c r="Y28" s="41">
        <v>67769.619495680527</v>
      </c>
      <c r="Z28" s="41">
        <v>83964151.521867484</v>
      </c>
      <c r="AA28" s="41">
        <v>20748.125</v>
      </c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3">
        <v>1</v>
      </c>
      <c r="DB28" s="3">
        <v>1</v>
      </c>
      <c r="DC28" s="3">
        <v>1</v>
      </c>
      <c r="DD28" s="41" t="s">
        <v>44</v>
      </c>
      <c r="DE28" s="41">
        <v>50</v>
      </c>
      <c r="DF28" s="41"/>
      <c r="DG28" s="3">
        <v>0</v>
      </c>
      <c r="DH28" s="41"/>
      <c r="DI28" s="41"/>
      <c r="DJ28" s="41">
        <v>50</v>
      </c>
      <c r="DK28" s="41">
        <v>40872.8828125</v>
      </c>
      <c r="DL28" s="41">
        <v>9269.4650570261911</v>
      </c>
      <c r="DM28" s="41">
        <v>6178710.9796565548</v>
      </c>
      <c r="DN28" s="41">
        <v>1526.7882080078125</v>
      </c>
      <c r="DO28" s="41"/>
      <c r="DP28" s="41"/>
      <c r="DQ28" s="41"/>
      <c r="DR28" s="41"/>
      <c r="DS28" s="41"/>
      <c r="DT28" s="3">
        <v>29</v>
      </c>
      <c r="DU28" s="41" t="s">
        <v>44</v>
      </c>
      <c r="DV28" s="41">
        <v>9269.4650570261911</v>
      </c>
      <c r="DW28" s="41">
        <v>6178710.9796565548</v>
      </c>
      <c r="DX28" s="41">
        <v>1526.7882080078125</v>
      </c>
      <c r="DY28" s="42"/>
      <c r="DZ28" s="42"/>
      <c r="EA28">
        <f t="shared" si="0"/>
        <v>20124.7578125</v>
      </c>
    </row>
    <row r="29" spans="1:131" x14ac:dyDescent="0.25">
      <c r="A29" s="3">
        <v>28</v>
      </c>
      <c r="B29" s="41" t="s">
        <v>45</v>
      </c>
      <c r="C29" s="41">
        <v>18.5</v>
      </c>
      <c r="D29" s="41"/>
      <c r="E29" s="3">
        <v>1</v>
      </c>
      <c r="F29" s="41"/>
      <c r="G29" s="41"/>
      <c r="H29" s="41">
        <v>18.5</v>
      </c>
      <c r="I29" s="41">
        <v>7723.005859375</v>
      </c>
      <c r="J29" s="3">
        <v>2</v>
      </c>
      <c r="K29" s="41" t="s">
        <v>45</v>
      </c>
      <c r="L29" s="41">
        <v>1884.5762939453125</v>
      </c>
      <c r="M29" s="41"/>
      <c r="N29" s="41"/>
      <c r="O29" s="41"/>
      <c r="P29" s="41"/>
      <c r="Q29" s="41"/>
      <c r="R29" s="3">
        <v>6</v>
      </c>
      <c r="S29" s="41" t="s">
        <v>45</v>
      </c>
      <c r="T29" s="41">
        <v>22575.967693095114</v>
      </c>
      <c r="U29" s="41">
        <v>31253933.275729954</v>
      </c>
      <c r="V29" s="41">
        <v>7722.97509765625</v>
      </c>
      <c r="W29" s="3">
        <v>10</v>
      </c>
      <c r="X29" s="41" t="s">
        <v>45</v>
      </c>
      <c r="Y29" s="41">
        <v>22575.967693095114</v>
      </c>
      <c r="Z29" s="41">
        <v>31253933.275729954</v>
      </c>
      <c r="AA29" s="41">
        <v>7722.97509765625</v>
      </c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3">
        <v>4</v>
      </c>
      <c r="DB29" s="3">
        <v>1</v>
      </c>
      <c r="DC29" s="3">
        <v>6</v>
      </c>
      <c r="DD29" s="41" t="s">
        <v>45</v>
      </c>
      <c r="DE29" s="41">
        <v>18.5</v>
      </c>
      <c r="DF29" s="41"/>
      <c r="DG29" s="3">
        <v>1</v>
      </c>
      <c r="DH29" s="41"/>
      <c r="DI29" s="41"/>
      <c r="DJ29" s="41">
        <v>18.5</v>
      </c>
      <c r="DK29" s="41">
        <v>7723.005859375</v>
      </c>
      <c r="DL29" s="41">
        <v>26432.945615286728</v>
      </c>
      <c r="DM29" s="41">
        <v>20464675.782402396</v>
      </c>
      <c r="DN29" s="41">
        <v>5056.904296875</v>
      </c>
      <c r="DO29" s="41"/>
      <c r="DP29" s="41"/>
      <c r="DQ29" s="41"/>
      <c r="DR29" s="41"/>
      <c r="DS29" s="41"/>
      <c r="DT29" s="3">
        <v>9</v>
      </c>
      <c r="DU29" s="41" t="s">
        <v>45</v>
      </c>
      <c r="DV29" s="41">
        <v>26432.945615286728</v>
      </c>
      <c r="DW29" s="41">
        <v>20464675.782402396</v>
      </c>
      <c r="DX29" s="41">
        <v>5056.904296875</v>
      </c>
      <c r="DY29" s="42">
        <v>15728.385060204961</v>
      </c>
      <c r="DZ29" s="42">
        <v>7626675.1830603434</v>
      </c>
      <c r="EA29">
        <f t="shared" si="0"/>
        <v>3.076171875E-2</v>
      </c>
    </row>
    <row r="30" spans="1:131" x14ac:dyDescent="0.25">
      <c r="A30" s="3">
        <v>29</v>
      </c>
      <c r="B30" s="41" t="s">
        <v>46</v>
      </c>
      <c r="C30" s="41">
        <v>2</v>
      </c>
      <c r="D30" s="41"/>
      <c r="E30" s="3">
        <v>0</v>
      </c>
      <c r="F30" s="41"/>
      <c r="G30" s="41"/>
      <c r="H30" s="41">
        <v>2</v>
      </c>
      <c r="I30" s="41">
        <v>49.395156860351563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3">
        <v>5</v>
      </c>
      <c r="X30" s="41" t="s">
        <v>46</v>
      </c>
      <c r="Y30" s="41">
        <v>1585.1242997633281</v>
      </c>
      <c r="Z30" s="41">
        <v>199895.10590185624</v>
      </c>
      <c r="AA30" s="41">
        <v>49.39495849609375</v>
      </c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3">
        <v>15</v>
      </c>
      <c r="AT30" s="3">
        <v>1</v>
      </c>
      <c r="AU30" s="41">
        <v>0</v>
      </c>
      <c r="AV30" s="3">
        <v>29</v>
      </c>
      <c r="AW30" s="41" t="s">
        <v>46</v>
      </c>
      <c r="AX30" s="41">
        <v>2</v>
      </c>
      <c r="AY30" s="41"/>
      <c r="AZ30" s="3">
        <v>0</v>
      </c>
      <c r="BA30" s="41"/>
      <c r="BB30" s="41"/>
      <c r="BC30" s="41">
        <v>2</v>
      </c>
      <c r="BD30" s="41">
        <v>49.395156860351563</v>
      </c>
      <c r="BE30" s="41">
        <v>1298.9360804197404</v>
      </c>
      <c r="BF30" s="41">
        <v>101989.80989164542</v>
      </c>
      <c r="BG30" s="41">
        <v>25.20237922668457</v>
      </c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3">
        <v>16</v>
      </c>
      <c r="CN30" s="3">
        <v>1</v>
      </c>
      <c r="CO30" s="3">
        <v>29</v>
      </c>
      <c r="CP30" s="41" t="s">
        <v>46</v>
      </c>
      <c r="CQ30" s="41">
        <v>2</v>
      </c>
      <c r="CR30" s="41"/>
      <c r="CS30" s="3">
        <v>0</v>
      </c>
      <c r="CT30" s="41"/>
      <c r="CU30" s="41"/>
      <c r="CV30" s="41">
        <v>2</v>
      </c>
      <c r="CW30" s="41">
        <v>49.395156860351563</v>
      </c>
      <c r="CX30" s="41">
        <v>1585.1242997633281</v>
      </c>
      <c r="CY30" s="41">
        <v>199895.10590185624</v>
      </c>
      <c r="CZ30" s="41">
        <v>49.39495849609375</v>
      </c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3">
        <v>4</v>
      </c>
      <c r="DU30" s="41" t="s">
        <v>46</v>
      </c>
      <c r="DV30" s="41">
        <v>1585.1242997633281</v>
      </c>
      <c r="DW30" s="41">
        <v>199895.10590185624</v>
      </c>
      <c r="DX30" s="41">
        <v>49.39495849609375</v>
      </c>
      <c r="DY30" s="42"/>
      <c r="DZ30" s="42"/>
      <c r="EA30">
        <f t="shared" si="0"/>
        <v>1.983642578125E-4</v>
      </c>
    </row>
    <row r="31" spans="1:131" x14ac:dyDescent="0.25">
      <c r="A31" s="3">
        <v>30</v>
      </c>
      <c r="B31" s="41" t="s">
        <v>47</v>
      </c>
      <c r="C31" s="41">
        <v>3.5</v>
      </c>
      <c r="D31" s="41"/>
      <c r="E31" s="3">
        <v>0</v>
      </c>
      <c r="F31" s="41"/>
      <c r="G31" s="41"/>
      <c r="H31" s="41">
        <v>3.5</v>
      </c>
      <c r="I31" s="41">
        <v>86.452690124511719</v>
      </c>
      <c r="J31" s="41"/>
      <c r="K31" s="41"/>
      <c r="L31" s="41"/>
      <c r="M31" s="3">
        <v>23</v>
      </c>
      <c r="N31" s="41" t="s">
        <v>47</v>
      </c>
      <c r="O31" s="41">
        <v>1496.9148655460958</v>
      </c>
      <c r="P31" s="41">
        <v>30436.983522796312</v>
      </c>
      <c r="Q31" s="41">
        <v>7.5211105346679688</v>
      </c>
      <c r="R31" s="3">
        <v>15</v>
      </c>
      <c r="S31" s="41" t="s">
        <v>47</v>
      </c>
      <c r="T31" s="41">
        <v>1125.1876339138396</v>
      </c>
      <c r="U31" s="41">
        <v>73550.398886942901</v>
      </c>
      <c r="V31" s="41">
        <v>18.174779891967773</v>
      </c>
      <c r="W31" s="3">
        <v>25</v>
      </c>
      <c r="X31" s="41" t="s">
        <v>47</v>
      </c>
      <c r="Y31" s="41">
        <v>2096.9890882621785</v>
      </c>
      <c r="Z31" s="41">
        <v>349861.62767242518</v>
      </c>
      <c r="AA31" s="41">
        <v>86.452346801757813</v>
      </c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3">
        <v>15</v>
      </c>
      <c r="CN31" s="3">
        <v>1</v>
      </c>
      <c r="CO31" s="3">
        <v>27</v>
      </c>
      <c r="CP31" s="41" t="s">
        <v>47</v>
      </c>
      <c r="CQ31" s="41">
        <v>3.5</v>
      </c>
      <c r="CR31" s="41"/>
      <c r="CS31" s="3">
        <v>0</v>
      </c>
      <c r="CT31" s="41"/>
      <c r="CU31" s="41"/>
      <c r="CV31" s="41">
        <v>3.5</v>
      </c>
      <c r="CW31" s="41">
        <v>86.452690124511719</v>
      </c>
      <c r="CX31" s="41">
        <v>2096.9890882621785</v>
      </c>
      <c r="CY31" s="41">
        <v>349861.62767242518</v>
      </c>
      <c r="CZ31" s="41">
        <v>86.452346801757813</v>
      </c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3">
        <v>20</v>
      </c>
      <c r="DU31" s="41" t="s">
        <v>47</v>
      </c>
      <c r="DV31" s="41">
        <v>2096.9890882621785</v>
      </c>
      <c r="DW31" s="41">
        <v>349861.62767242518</v>
      </c>
      <c r="DX31" s="41">
        <v>86.452346801757813</v>
      </c>
      <c r="DY31" s="42"/>
      <c r="DZ31" s="42"/>
      <c r="EA31">
        <f t="shared" si="0"/>
        <v>3.4332275390625E-4</v>
      </c>
    </row>
    <row r="32" spans="1:131" x14ac:dyDescent="0.25">
      <c r="A32" s="3">
        <v>31</v>
      </c>
      <c r="B32" s="41" t="s">
        <v>48</v>
      </c>
      <c r="C32" s="41">
        <v>3.4</v>
      </c>
      <c r="D32" s="41"/>
      <c r="E32" s="3">
        <v>0</v>
      </c>
      <c r="F32" s="41"/>
      <c r="G32" s="41"/>
      <c r="H32" s="41">
        <v>3.4</v>
      </c>
      <c r="I32" s="41">
        <v>83.982093811035156</v>
      </c>
      <c r="J32" s="41"/>
      <c r="K32" s="41"/>
      <c r="L32" s="41"/>
      <c r="M32" s="3">
        <v>26</v>
      </c>
      <c r="N32" s="41" t="s">
        <v>48</v>
      </c>
      <c r="O32" s="41">
        <v>3269.4201523251718</v>
      </c>
      <c r="P32" s="41">
        <v>95342.603848700513</v>
      </c>
      <c r="Q32" s="41">
        <v>23.559576034545898</v>
      </c>
      <c r="R32" s="41"/>
      <c r="S32" s="41"/>
      <c r="T32" s="41"/>
      <c r="U32" s="41"/>
      <c r="V32" s="41"/>
      <c r="W32" s="3">
        <v>28</v>
      </c>
      <c r="X32" s="41" t="s">
        <v>48</v>
      </c>
      <c r="Y32" s="41">
        <v>2066.8132960579392</v>
      </c>
      <c r="Z32" s="41">
        <v>339863.46910277533</v>
      </c>
      <c r="AA32" s="41">
        <v>83.981758117675781</v>
      </c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3">
        <v>18</v>
      </c>
      <c r="CN32" s="3">
        <v>1</v>
      </c>
      <c r="CO32" s="3">
        <v>36</v>
      </c>
      <c r="CP32" s="41" t="s">
        <v>48</v>
      </c>
      <c r="CQ32" s="41">
        <v>3.4</v>
      </c>
      <c r="CR32" s="41"/>
      <c r="CS32" s="3">
        <v>0</v>
      </c>
      <c r="CT32" s="41"/>
      <c r="CU32" s="41"/>
      <c r="CV32" s="41">
        <v>3.4</v>
      </c>
      <c r="CW32" s="41">
        <v>83.982093811035156</v>
      </c>
      <c r="CX32" s="41">
        <v>2066.8132960579392</v>
      </c>
      <c r="CY32" s="41">
        <v>339863.46910277533</v>
      </c>
      <c r="CZ32" s="41">
        <v>83.981758117675781</v>
      </c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3">
        <v>22</v>
      </c>
      <c r="DU32" s="41" t="s">
        <v>48</v>
      </c>
      <c r="DV32" s="41">
        <v>2066.8132960579392</v>
      </c>
      <c r="DW32" s="41">
        <v>339863.46910277533</v>
      </c>
      <c r="DX32" s="41">
        <v>83.981758117675781</v>
      </c>
      <c r="DY32" s="42"/>
      <c r="DZ32" s="42"/>
      <c r="EA32">
        <f t="shared" si="0"/>
        <v>3.35693359375E-4</v>
      </c>
    </row>
    <row r="33" spans="1:131" x14ac:dyDescent="0.25">
      <c r="A33" s="3">
        <v>32</v>
      </c>
      <c r="B33" s="41" t="s">
        <v>50</v>
      </c>
      <c r="C33" s="41">
        <v>42.3</v>
      </c>
      <c r="D33" s="41"/>
      <c r="E33" s="3">
        <v>0</v>
      </c>
      <c r="F33" s="41"/>
      <c r="G33" s="41"/>
      <c r="H33" s="41">
        <v>42.3</v>
      </c>
      <c r="I33" s="41">
        <v>12782.7978515625</v>
      </c>
      <c r="J33" s="41"/>
      <c r="K33" s="41"/>
      <c r="L33" s="41"/>
      <c r="M33" s="3">
        <v>32</v>
      </c>
      <c r="N33" s="41" t="s">
        <v>50</v>
      </c>
      <c r="O33" s="41">
        <v>177537.56716788362</v>
      </c>
      <c r="P33" s="41">
        <v>7237620.1988959415</v>
      </c>
      <c r="Q33" s="41">
        <v>1788.4483642578125</v>
      </c>
      <c r="R33" s="41"/>
      <c r="S33" s="41"/>
      <c r="T33" s="41"/>
      <c r="U33" s="41"/>
      <c r="V33" s="41"/>
      <c r="W33" s="3">
        <v>34</v>
      </c>
      <c r="X33" s="41" t="s">
        <v>50</v>
      </c>
      <c r="Y33" s="41">
        <v>244500.15895852697</v>
      </c>
      <c r="Z33" s="41">
        <v>28531935.087108992</v>
      </c>
      <c r="AA33" s="41">
        <v>7050.3798828125</v>
      </c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3">
        <v>9</v>
      </c>
      <c r="BI33" s="3">
        <v>1</v>
      </c>
      <c r="BJ33" s="3">
        <v>1</v>
      </c>
      <c r="BK33" s="41">
        <v>5891450.8654191839</v>
      </c>
      <c r="BL33" s="3">
        <v>17</v>
      </c>
      <c r="BM33" s="41" t="s">
        <v>50</v>
      </c>
      <c r="BN33" s="41">
        <v>42.3</v>
      </c>
      <c r="BO33" s="41"/>
      <c r="BP33" s="3">
        <v>0</v>
      </c>
      <c r="BQ33" s="41"/>
      <c r="BR33" s="41"/>
      <c r="BS33" s="41">
        <v>42.3</v>
      </c>
      <c r="BT33" s="41">
        <v>12782.7978515625</v>
      </c>
      <c r="BU33" s="41">
        <v>99670.019162434604</v>
      </c>
      <c r="BV33" s="41">
        <v>21922689.113291956</v>
      </c>
      <c r="BW33" s="41">
        <v>5417.205078125</v>
      </c>
      <c r="BX33" s="3">
        <v>10</v>
      </c>
      <c r="BY33" s="3">
        <v>1</v>
      </c>
      <c r="BZ33" s="41" t="s">
        <v>208</v>
      </c>
      <c r="CA33" s="3">
        <v>17</v>
      </c>
      <c r="CB33" s="41" t="s">
        <v>50</v>
      </c>
      <c r="CC33" s="41">
        <v>42.3</v>
      </c>
      <c r="CD33" s="41"/>
      <c r="CE33" s="3">
        <v>0</v>
      </c>
      <c r="CF33" s="41"/>
      <c r="CG33" s="41"/>
      <c r="CH33" s="41">
        <v>42.3</v>
      </c>
      <c r="CI33" s="41">
        <v>12782.7978515625</v>
      </c>
      <c r="CJ33" s="41">
        <v>119998.29317043989</v>
      </c>
      <c r="CK33" s="41">
        <v>14513880.539246324</v>
      </c>
      <c r="CL33" s="41">
        <v>3586.43310546875</v>
      </c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2"/>
      <c r="DZ33" s="42"/>
      <c r="EA33">
        <f t="shared" si="0"/>
        <v>5732.41796875</v>
      </c>
    </row>
    <row r="34" spans="1:131" x14ac:dyDescent="0.25">
      <c r="A34" s="3">
        <v>33</v>
      </c>
      <c r="B34" s="41" t="s">
        <v>51</v>
      </c>
      <c r="C34" s="41">
        <v>3.5</v>
      </c>
      <c r="D34" s="41"/>
      <c r="E34" s="3">
        <v>0</v>
      </c>
      <c r="F34" s="41"/>
      <c r="G34" s="41"/>
      <c r="H34" s="41">
        <v>3.5</v>
      </c>
      <c r="I34" s="41">
        <v>86.452690124511719</v>
      </c>
      <c r="J34" s="41"/>
      <c r="K34" s="41"/>
      <c r="L34" s="41"/>
      <c r="M34" s="3">
        <v>30</v>
      </c>
      <c r="N34" s="41" t="s">
        <v>51</v>
      </c>
      <c r="O34" s="41">
        <v>2096.989183993614</v>
      </c>
      <c r="P34" s="41">
        <v>349861.63512096601</v>
      </c>
      <c r="Q34" s="41">
        <v>86.452346801757813</v>
      </c>
      <c r="R34" s="3">
        <v>21</v>
      </c>
      <c r="S34" s="41" t="s">
        <v>51</v>
      </c>
      <c r="T34" s="41">
        <v>2117.592329846203</v>
      </c>
      <c r="U34" s="41">
        <v>348022.10527003143</v>
      </c>
      <c r="V34" s="41">
        <v>85.997787475585938</v>
      </c>
      <c r="W34" s="3">
        <v>32</v>
      </c>
      <c r="X34" s="41" t="s">
        <v>51</v>
      </c>
      <c r="Y34" s="41">
        <v>2096.9891839706856</v>
      </c>
      <c r="Z34" s="41">
        <v>349861.63511677599</v>
      </c>
      <c r="AA34" s="41">
        <v>86.452346801757813</v>
      </c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3">
        <v>17</v>
      </c>
      <c r="BY34" s="3">
        <v>1</v>
      </c>
      <c r="BZ34" s="41" t="s">
        <v>208</v>
      </c>
      <c r="CA34" s="3">
        <v>28</v>
      </c>
      <c r="CB34" s="41" t="s">
        <v>51</v>
      </c>
      <c r="CC34" s="41">
        <v>3.5</v>
      </c>
      <c r="CD34" s="41"/>
      <c r="CE34" s="3">
        <v>0</v>
      </c>
      <c r="CF34" s="41"/>
      <c r="CG34" s="41"/>
      <c r="CH34" s="41">
        <v>3.5</v>
      </c>
      <c r="CI34" s="41">
        <v>86.452690124511719</v>
      </c>
      <c r="CJ34" s="41">
        <v>119.99999999847068</v>
      </c>
      <c r="CK34" s="41">
        <v>899.99999996706038</v>
      </c>
      <c r="CL34" s="41">
        <v>0.22239395976066589</v>
      </c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2"/>
      <c r="DZ34" s="42"/>
      <c r="EA34">
        <f t="shared" si="0"/>
        <v>3.4332275390625E-4</v>
      </c>
    </row>
    <row r="35" spans="1:131" x14ac:dyDescent="0.25">
      <c r="A35" s="3">
        <v>34</v>
      </c>
      <c r="B35" s="41" t="s">
        <v>52</v>
      </c>
      <c r="C35" s="41">
        <v>9.5</v>
      </c>
      <c r="D35" s="41"/>
      <c r="E35" s="3">
        <v>0</v>
      </c>
      <c r="F35" s="41"/>
      <c r="G35" s="41"/>
      <c r="H35" s="41">
        <v>9.5</v>
      </c>
      <c r="I35" s="41">
        <v>234.69337463378906</v>
      </c>
      <c r="J35" s="41"/>
      <c r="K35" s="41"/>
      <c r="L35" s="41"/>
      <c r="M35" s="3">
        <v>20</v>
      </c>
      <c r="N35" s="41" t="s">
        <v>52</v>
      </c>
      <c r="O35" s="41">
        <v>1791.863320248711</v>
      </c>
      <c r="P35" s="41">
        <v>33740.00968018618</v>
      </c>
      <c r="Q35" s="41">
        <v>8.3373050689697266</v>
      </c>
      <c r="R35" s="41"/>
      <c r="S35" s="41"/>
      <c r="T35" s="41"/>
      <c r="U35" s="41"/>
      <c r="V35" s="41"/>
      <c r="W35" s="3">
        <v>22</v>
      </c>
      <c r="X35" s="41" t="s">
        <v>52</v>
      </c>
      <c r="Y35" s="41">
        <v>1791.8634524631229</v>
      </c>
      <c r="Z35" s="41">
        <v>33740.023837382134</v>
      </c>
      <c r="AA35" s="41">
        <v>8.3373079299926758</v>
      </c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3">
        <v>13</v>
      </c>
      <c r="BY35" s="3">
        <v>1</v>
      </c>
      <c r="BZ35" s="41" t="s">
        <v>208</v>
      </c>
      <c r="CA35" s="3">
        <v>20</v>
      </c>
      <c r="CB35" s="41" t="s">
        <v>52</v>
      </c>
      <c r="CC35" s="41">
        <v>9.5</v>
      </c>
      <c r="CD35" s="41"/>
      <c r="CE35" s="3">
        <v>0</v>
      </c>
      <c r="CF35" s="41"/>
      <c r="CG35" s="41"/>
      <c r="CH35" s="41">
        <v>9.5</v>
      </c>
      <c r="CI35" s="41">
        <v>234.69337463378906</v>
      </c>
      <c r="CJ35" s="41">
        <v>4033.1568334471576</v>
      </c>
      <c r="CK35" s="41">
        <v>276307.58270799567</v>
      </c>
      <c r="CL35" s="41">
        <v>68.276893615722656</v>
      </c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2"/>
      <c r="DZ35" s="42"/>
      <c r="EA35">
        <f t="shared" si="0"/>
        <v>226.35606670379639</v>
      </c>
    </row>
    <row r="36" spans="1:131" x14ac:dyDescent="0.25">
      <c r="A36" s="3">
        <v>35</v>
      </c>
      <c r="B36" s="41" t="s">
        <v>53</v>
      </c>
      <c r="C36" s="41">
        <v>3.5</v>
      </c>
      <c r="D36" s="41"/>
      <c r="E36" s="3">
        <v>0</v>
      </c>
      <c r="F36" s="41"/>
      <c r="G36" s="41"/>
      <c r="H36" s="41">
        <v>3.5</v>
      </c>
      <c r="I36" s="41">
        <v>86.452690124511719</v>
      </c>
      <c r="J36" s="41"/>
      <c r="K36" s="41"/>
      <c r="L36" s="41"/>
      <c r="M36" s="3">
        <v>18</v>
      </c>
      <c r="N36" s="41" t="s">
        <v>53</v>
      </c>
      <c r="O36" s="41">
        <v>3646.4059582413415</v>
      </c>
      <c r="P36" s="41">
        <v>176599.84995807841</v>
      </c>
      <c r="Q36" s="41">
        <v>43.638603210449219</v>
      </c>
      <c r="R36" s="41"/>
      <c r="S36" s="41"/>
      <c r="T36" s="41"/>
      <c r="U36" s="41"/>
      <c r="V36" s="41"/>
      <c r="W36" s="3">
        <v>20</v>
      </c>
      <c r="X36" s="41" t="s">
        <v>53</v>
      </c>
      <c r="Y36" s="41">
        <v>3646.4063641632433</v>
      </c>
      <c r="Z36" s="41">
        <v>176599.86131735801</v>
      </c>
      <c r="AA36" s="41">
        <v>43.638607025146484</v>
      </c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3">
        <v>16</v>
      </c>
      <c r="BY36" s="3">
        <v>1</v>
      </c>
      <c r="BZ36" s="41" t="s">
        <v>208</v>
      </c>
      <c r="CA36" s="3">
        <v>26</v>
      </c>
      <c r="CB36" s="41" t="s">
        <v>53</v>
      </c>
      <c r="CC36" s="41">
        <v>3.5</v>
      </c>
      <c r="CD36" s="41"/>
      <c r="CE36" s="3">
        <v>0</v>
      </c>
      <c r="CF36" s="41"/>
      <c r="CG36" s="41"/>
      <c r="CH36" s="41">
        <v>3.5</v>
      </c>
      <c r="CI36" s="41">
        <v>86.452690124511719</v>
      </c>
      <c r="CJ36" s="41">
        <v>2135.8883772815316</v>
      </c>
      <c r="CK36" s="41">
        <v>174071.41597518741</v>
      </c>
      <c r="CL36" s="41">
        <v>43.013835906982422</v>
      </c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2"/>
      <c r="DZ36" s="42"/>
      <c r="EA36">
        <f t="shared" si="0"/>
        <v>42.814083099365234</v>
      </c>
    </row>
    <row r="37" spans="1:131" x14ac:dyDescent="0.25">
      <c r="A37" s="3">
        <v>36</v>
      </c>
      <c r="B37" s="41" t="s">
        <v>54</v>
      </c>
      <c r="C37" s="41">
        <v>2.9</v>
      </c>
      <c r="D37" s="41"/>
      <c r="E37" s="3">
        <v>0</v>
      </c>
      <c r="F37" s="41"/>
      <c r="G37" s="41"/>
      <c r="H37" s="41">
        <v>2.9</v>
      </c>
      <c r="I37" s="41">
        <v>71.62939453125</v>
      </c>
      <c r="J37" s="3">
        <v>3</v>
      </c>
      <c r="K37" s="41" t="s">
        <v>54</v>
      </c>
      <c r="L37" s="41">
        <v>71.629112243652344</v>
      </c>
      <c r="M37" s="3">
        <v>11</v>
      </c>
      <c r="N37" s="41" t="s">
        <v>54</v>
      </c>
      <c r="O37" s="41">
        <v>563.3339523993908</v>
      </c>
      <c r="P37" s="41">
        <v>6497.6154091499202</v>
      </c>
      <c r="Q37" s="41">
        <v>1.6055904626846313</v>
      </c>
      <c r="R37" s="3">
        <v>9</v>
      </c>
      <c r="S37" s="41" t="s">
        <v>54</v>
      </c>
      <c r="T37" s="41">
        <v>1908.7866151942308</v>
      </c>
      <c r="U37" s="41">
        <v>289873.8868367754</v>
      </c>
      <c r="V37" s="41">
        <v>71.629112243652344</v>
      </c>
      <c r="W37" s="3">
        <v>13</v>
      </c>
      <c r="X37" s="41" t="s">
        <v>54</v>
      </c>
      <c r="Y37" s="41">
        <v>1908.7866151942308</v>
      </c>
      <c r="Z37" s="41">
        <v>289873.8868367754</v>
      </c>
      <c r="AA37" s="41">
        <v>71.629112243652344</v>
      </c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3">
        <v>18</v>
      </c>
      <c r="AT37" s="3">
        <v>1</v>
      </c>
      <c r="AU37" s="41">
        <v>0</v>
      </c>
      <c r="AV37" s="3">
        <v>32</v>
      </c>
      <c r="AW37" s="41" t="s">
        <v>54</v>
      </c>
      <c r="AX37" s="41">
        <v>2.9</v>
      </c>
      <c r="AY37" s="41"/>
      <c r="AZ37" s="3">
        <v>0</v>
      </c>
      <c r="BA37" s="41"/>
      <c r="BB37" s="41"/>
      <c r="BC37" s="41">
        <v>2.9</v>
      </c>
      <c r="BD37" s="41">
        <v>71.62939453125</v>
      </c>
      <c r="BE37" s="41">
        <v>1908.7866151942308</v>
      </c>
      <c r="BF37" s="41">
        <v>289873.8868367754</v>
      </c>
      <c r="BG37" s="41">
        <v>71.629112243652344</v>
      </c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2">
        <v>1908.7866151942308</v>
      </c>
      <c r="DZ37" s="42">
        <v>289873.8868367754</v>
      </c>
      <c r="EA37">
        <f t="shared" si="0"/>
        <v>2.8228759765625E-4</v>
      </c>
    </row>
    <row r="38" spans="1:131" x14ac:dyDescent="0.25">
      <c r="A38" s="3">
        <v>37</v>
      </c>
      <c r="B38" s="41" t="s">
        <v>55</v>
      </c>
      <c r="C38" s="41">
        <v>2.8</v>
      </c>
      <c r="D38" s="41"/>
      <c r="E38" s="3">
        <v>1</v>
      </c>
      <c r="F38" s="41"/>
      <c r="G38" s="41"/>
      <c r="H38" s="41">
        <v>2.8</v>
      </c>
      <c r="I38" s="41">
        <v>69.158927917480469</v>
      </c>
      <c r="J38" s="3">
        <v>10</v>
      </c>
      <c r="K38" s="41" t="s">
        <v>55</v>
      </c>
      <c r="L38" s="41">
        <v>69.158645629882813</v>
      </c>
      <c r="M38" s="3">
        <v>35</v>
      </c>
      <c r="N38" s="41" t="s">
        <v>55</v>
      </c>
      <c r="O38" s="41">
        <v>188.34249473071728</v>
      </c>
      <c r="P38" s="41">
        <v>2217.0551523579102</v>
      </c>
      <c r="Q38" s="41">
        <v>0.5478440523147583</v>
      </c>
      <c r="R38" s="3">
        <v>24</v>
      </c>
      <c r="S38" s="41" t="s">
        <v>55</v>
      </c>
      <c r="T38" s="41">
        <v>801.65599542243467</v>
      </c>
      <c r="U38" s="41">
        <v>26499.273384682983</v>
      </c>
      <c r="V38" s="41">
        <v>6.5479803085327148</v>
      </c>
      <c r="W38" s="3">
        <v>37</v>
      </c>
      <c r="X38" s="41" t="s">
        <v>55</v>
      </c>
      <c r="Y38" s="41">
        <v>1875.5845828581271</v>
      </c>
      <c r="Z38" s="41">
        <v>279876.23643778905</v>
      </c>
      <c r="AA38" s="41">
        <v>69.158645629882813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3">
        <v>19</v>
      </c>
      <c r="AT38" s="3">
        <v>1</v>
      </c>
      <c r="AU38" s="41">
        <v>0</v>
      </c>
      <c r="AV38" s="3">
        <v>33</v>
      </c>
      <c r="AW38" s="41" t="s">
        <v>55</v>
      </c>
      <c r="AX38" s="41">
        <v>2.8</v>
      </c>
      <c r="AY38" s="41"/>
      <c r="AZ38" s="3">
        <v>1</v>
      </c>
      <c r="BA38" s="41"/>
      <c r="BB38" s="41"/>
      <c r="BC38" s="41">
        <v>2.8</v>
      </c>
      <c r="BD38" s="41">
        <v>69.158927917480469</v>
      </c>
      <c r="BE38" s="41">
        <v>1875.5845828581271</v>
      </c>
      <c r="BF38" s="41">
        <v>279876.23643778905</v>
      </c>
      <c r="BG38" s="41">
        <v>69.158645629882813</v>
      </c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2">
        <v>1875.5845828581271</v>
      </c>
      <c r="DZ38" s="42">
        <v>279876.23643778905</v>
      </c>
      <c r="EA38">
        <f t="shared" si="0"/>
        <v>2.8228759765625E-4</v>
      </c>
    </row>
    <row r="39" spans="1:131" x14ac:dyDescent="0.25">
      <c r="A39" s="3">
        <v>38</v>
      </c>
      <c r="B39" s="41" t="s">
        <v>56</v>
      </c>
      <c r="C39" s="41">
        <v>4.9000000000000004</v>
      </c>
      <c r="D39" s="41"/>
      <c r="E39" s="3">
        <v>0</v>
      </c>
      <c r="F39" s="41"/>
      <c r="G39" s="41"/>
      <c r="H39" s="41">
        <v>4.9000000000000004</v>
      </c>
      <c r="I39" s="41">
        <v>121.04099273681641</v>
      </c>
      <c r="J39" s="41"/>
      <c r="K39" s="41"/>
      <c r="L39" s="41"/>
      <c r="M39" s="3">
        <v>2</v>
      </c>
      <c r="N39" s="41" t="s">
        <v>56</v>
      </c>
      <c r="O39" s="41">
        <v>3352.1573648807212</v>
      </c>
      <c r="P39" s="41">
        <v>61984.790899942411</v>
      </c>
      <c r="Q39" s="41">
        <v>15.316728591918945</v>
      </c>
      <c r="R39" s="3">
        <v>2</v>
      </c>
      <c r="S39" s="41" t="s">
        <v>56</v>
      </c>
      <c r="T39" s="41">
        <v>2481.2277760314846</v>
      </c>
      <c r="U39" s="41">
        <v>489835.52121546236</v>
      </c>
      <c r="V39" s="41">
        <v>121.04051208496094</v>
      </c>
      <c r="W39" s="3">
        <v>2</v>
      </c>
      <c r="X39" s="41" t="s">
        <v>56</v>
      </c>
      <c r="Y39" s="41">
        <v>2481.2277760314846</v>
      </c>
      <c r="Z39" s="41">
        <v>489835.52121546236</v>
      </c>
      <c r="AA39" s="41">
        <v>121.04051208496094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3">
        <v>14</v>
      </c>
      <c r="AT39" s="3">
        <v>1</v>
      </c>
      <c r="AU39" s="41">
        <v>0</v>
      </c>
      <c r="AV39" s="3">
        <v>25</v>
      </c>
      <c r="AW39" s="41" t="s">
        <v>56</v>
      </c>
      <c r="AX39" s="41">
        <v>4.9000000000000004</v>
      </c>
      <c r="AY39" s="41"/>
      <c r="AZ39" s="3">
        <v>0</v>
      </c>
      <c r="BA39" s="41"/>
      <c r="BB39" s="41"/>
      <c r="BC39" s="41">
        <v>4.9000000000000004</v>
      </c>
      <c r="BD39" s="41">
        <v>121.04099273681641</v>
      </c>
      <c r="BE39" s="41">
        <v>2481.2277760314846</v>
      </c>
      <c r="BF39" s="41">
        <v>489835.52121546236</v>
      </c>
      <c r="BG39" s="41">
        <v>121.04051208496094</v>
      </c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2"/>
      <c r="DZ39" s="42"/>
      <c r="EA39">
        <f t="shared" si="0"/>
        <v>4.8065185546875E-4</v>
      </c>
    </row>
    <row r="40" spans="1:131" x14ac:dyDescent="0.25">
      <c r="A40" s="3">
        <v>39</v>
      </c>
      <c r="B40" s="41" t="s">
        <v>57</v>
      </c>
      <c r="C40" s="41">
        <v>5.4</v>
      </c>
      <c r="D40" s="41"/>
      <c r="E40" s="3">
        <v>0</v>
      </c>
      <c r="F40" s="41"/>
      <c r="G40" s="41"/>
      <c r="H40" s="41">
        <v>5.4</v>
      </c>
      <c r="I40" s="41">
        <v>133.39457702636719</v>
      </c>
      <c r="J40" s="41"/>
      <c r="K40" s="41"/>
      <c r="L40" s="41"/>
      <c r="M40" s="3">
        <v>19</v>
      </c>
      <c r="N40" s="41" t="s">
        <v>57</v>
      </c>
      <c r="O40" s="41">
        <v>6493.4921148429412</v>
      </c>
      <c r="P40" s="41">
        <v>272595.42303907778</v>
      </c>
      <c r="Q40" s="41">
        <v>67.359519958496094</v>
      </c>
      <c r="R40" s="41"/>
      <c r="S40" s="41"/>
      <c r="T40" s="41"/>
      <c r="U40" s="41"/>
      <c r="V40" s="41"/>
      <c r="W40" s="3">
        <v>21</v>
      </c>
      <c r="X40" s="41" t="s">
        <v>57</v>
      </c>
      <c r="Y40" s="41">
        <v>6493.4914314408688</v>
      </c>
      <c r="Z40" s="41">
        <v>272595.42658239219</v>
      </c>
      <c r="AA40" s="41">
        <v>67.359519958496094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3">
        <v>13</v>
      </c>
      <c r="AT40" s="3">
        <v>1</v>
      </c>
      <c r="AU40" s="41">
        <v>0</v>
      </c>
      <c r="AV40" s="3">
        <v>24</v>
      </c>
      <c r="AW40" s="41" t="s">
        <v>57</v>
      </c>
      <c r="AX40" s="41">
        <v>5.4</v>
      </c>
      <c r="AY40" s="41"/>
      <c r="AZ40" s="3">
        <v>0</v>
      </c>
      <c r="BA40" s="41"/>
      <c r="BB40" s="41"/>
      <c r="BC40" s="41">
        <v>5.4</v>
      </c>
      <c r="BD40" s="41">
        <v>133.39457702636719</v>
      </c>
      <c r="BE40" s="41">
        <v>2200.2038970335107</v>
      </c>
      <c r="BF40" s="41">
        <v>323201.87638076721</v>
      </c>
      <c r="BG40" s="41">
        <v>79.863784790039063</v>
      </c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2"/>
      <c r="DZ40" s="42"/>
      <c r="EA40">
        <f t="shared" si="0"/>
        <v>66.035057067871094</v>
      </c>
    </row>
    <row r="41" spans="1:131" x14ac:dyDescent="0.25">
      <c r="A41" s="3">
        <v>40</v>
      </c>
      <c r="B41" s="41" t="s">
        <v>58</v>
      </c>
      <c r="C41" s="41">
        <v>14.7</v>
      </c>
      <c r="D41" s="41"/>
      <c r="E41" s="3">
        <v>1</v>
      </c>
      <c r="F41" s="41"/>
      <c r="G41" s="41"/>
      <c r="H41" s="41">
        <v>14.7</v>
      </c>
      <c r="I41" s="41">
        <v>363.17431640625</v>
      </c>
      <c r="J41" s="41"/>
      <c r="K41" s="41"/>
      <c r="L41" s="41"/>
      <c r="M41" s="3">
        <v>25</v>
      </c>
      <c r="N41" s="41" t="s">
        <v>58</v>
      </c>
      <c r="O41" s="41">
        <v>838.4744198859139</v>
      </c>
      <c r="P41" s="41">
        <v>23192.573149459942</v>
      </c>
      <c r="Q41" s="41">
        <v>5.7309870719909668</v>
      </c>
      <c r="R41" s="3">
        <v>17</v>
      </c>
      <c r="S41" s="41" t="s">
        <v>58</v>
      </c>
      <c r="T41" s="41">
        <v>4297.7707507616697</v>
      </c>
      <c r="U41" s="41">
        <v>1469714.3119041666</v>
      </c>
      <c r="V41" s="41">
        <v>363.1728515625</v>
      </c>
      <c r="W41" s="3">
        <v>27</v>
      </c>
      <c r="X41" s="41" t="s">
        <v>58</v>
      </c>
      <c r="Y41" s="41">
        <v>4297.7707507616697</v>
      </c>
      <c r="Z41" s="41">
        <v>1469714.3119041666</v>
      </c>
      <c r="AA41" s="41">
        <v>363.1728515625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2"/>
      <c r="DZ41" s="42"/>
      <c r="EA41">
        <f t="shared" si="0"/>
        <v>1.46484375E-3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67c814-4b34-462c-a21d-c185ff6548d2" xsi:nil="true"/>
    <lcf76f155ced4ddcb4097134ff3c332f xmlns="785685f2-c2e1-4352-89aa-3faca8eaba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C9A153AAEEE45BACE06E01F8272AC" ma:contentTypeVersion="14" ma:contentTypeDescription="Create a new document." ma:contentTypeScope="" ma:versionID="152c52a038790ac4bc5cf6ef76e8a55b">
  <xsd:schema xmlns:xsd="http://www.w3.org/2001/XMLSchema" xmlns:xs="http://www.w3.org/2001/XMLSchema" xmlns:p="http://schemas.microsoft.com/office/2006/metadata/properties" xmlns:ns2="785685f2-c2e1-4352-89aa-3faca8eaba52" xmlns:ns3="5067c814-4b34-462c-a21d-c185ff6548d2" targetNamespace="http://schemas.microsoft.com/office/2006/metadata/properties" ma:root="true" ma:fieldsID="7216afbc9b312c19a9354fa0469e15a7" ns2:_="" ns3:_="">
    <xsd:import namespace="785685f2-c2e1-4352-89aa-3faca8eaba52"/>
    <xsd:import namespace="5067c814-4b34-462c-a21d-c185ff6548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5685f2-c2e1-4352-89aa-3faca8eaba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6df981b-247c-4b11-954d-40cb195196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7c814-4b34-462c-a21d-c185ff6548d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63c1ac5-7804-4238-b259-20e84b305fd9}" ma:internalName="TaxCatchAll" ma:showField="CatchAllData" ma:web="5067c814-4b34-462c-a21d-c185ff6548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CCF6D6-50A1-40F0-A163-2E7CF6890E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1859BF-89D8-41D2-94A4-48BE19A8FFD9}">
  <ds:schemaRefs>
    <ds:schemaRef ds:uri="http://schemas.microsoft.com/office/2006/metadata/properties"/>
    <ds:schemaRef ds:uri="http://schemas.microsoft.com/office/infopath/2007/PartnerControls"/>
    <ds:schemaRef ds:uri="5067c814-4b34-462c-a21d-c185ff6548d2"/>
    <ds:schemaRef ds:uri="785685f2-c2e1-4352-89aa-3faca8eaba52"/>
  </ds:schemaRefs>
</ds:datastoreItem>
</file>

<file path=customXml/itemProps3.xml><?xml version="1.0" encoding="utf-8"?>
<ds:datastoreItem xmlns:ds="http://schemas.openxmlformats.org/officeDocument/2006/customXml" ds:itemID="{1E1D5597-B53F-40E7-9218-4B0E29D4E1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5685f2-c2e1-4352-89aa-3faca8eaba52"/>
    <ds:schemaRef ds:uri="5067c814-4b34-462c-a21d-c185ff6548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Geothermal Field Summary</vt:lpstr>
      <vt:lpstr> Percent of GF Impacts </vt:lpstr>
      <vt:lpstr>Percent of High Implication </vt:lpstr>
      <vt:lpstr>ResourcePotent_ExportAllCompone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Damiani, Raechel@Energy</dc:creator>
  <cp:keywords/>
  <dc:description/>
  <cp:lastModifiedBy>Ferguson, Jared</cp:lastModifiedBy>
  <cp:revision/>
  <dcterms:created xsi:type="dcterms:W3CDTF">2023-11-22T23:10:02Z</dcterms:created>
  <dcterms:modified xsi:type="dcterms:W3CDTF">2023-12-06T03:29:59Z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0x01010061DC9A153AAEEE45BACE06E01F8272AC</vt:lpwstr>
  </property>
  <property fmtid="{D5CDD505-2E9C-101B-9397-08002B2CF9AE}" pid="3" name="MediaServiceImageTags">
    <vt:lpwstr/>
  </property>
</Properties>
</file>